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 firstSheet="6" activeTab="2"/>
  </bookViews>
  <sheets>
    <sheet name="Zbirni prikaz - nastavnici" sheetId="63" r:id="rId1"/>
    <sheet name="Zbirni prikaz - saradnici" sheetId="64" r:id="rId2"/>
    <sheet name="Prosecne ocene" sheetId="65" r:id="rId3"/>
    <sheet name="1.СВ Мр Татјана Бајић " sheetId="55" r:id="rId4"/>
    <sheet name="2.СВ Др Љиљана Станков " sheetId="56" r:id="rId5"/>
    <sheet name="2.1.СВ Кристина Крстић" sheetId="67" r:id="rId6"/>
    <sheet name="3.СВ Др Сања Вулетић" sheetId="57" r:id="rId7"/>
    <sheet name="4.СВ Марија Лукић " sheetId="80" r:id="rId8"/>
    <sheet name="5.СВ Др Мирјана Марковић" sheetId="61" r:id="rId9"/>
    <sheet name="6.СВ Др Александра Максимовић" sheetId="77" r:id="rId10"/>
    <sheet name="6.1.СВ Марија Лукић" sheetId="82" r:id="rId11"/>
    <sheet name="7.СВ Мр Бранка Павловић" sheetId="69" r:id="rId12"/>
    <sheet name="Ime i prezime nastavnika" sheetId="29" r:id="rId13"/>
    <sheet name="Ime i prezime saradnika" sheetId="81" r:id="rId14"/>
  </sheets>
  <calcPr calcId="145621"/>
</workbook>
</file>

<file path=xl/calcChain.xml><?xml version="1.0" encoding="utf-8"?>
<calcChain xmlns="http://schemas.openxmlformats.org/spreadsheetml/2006/main">
  <c r="J49" i="81" l="1"/>
  <c r="J50" i="81"/>
  <c r="J51" i="81"/>
  <c r="J52" i="81"/>
  <c r="J53" i="81"/>
  <c r="J54" i="81"/>
  <c r="J55" i="81"/>
  <c r="J56" i="81"/>
  <c r="J57" i="81"/>
  <c r="J50" i="29"/>
  <c r="J51" i="29"/>
  <c r="J52" i="29"/>
  <c r="J53" i="29"/>
  <c r="J54" i="29"/>
  <c r="J55" i="29"/>
  <c r="J56" i="29"/>
  <c r="J57" i="29"/>
  <c r="J49" i="29"/>
  <c r="J50" i="69"/>
  <c r="J51" i="69"/>
  <c r="J52" i="69"/>
  <c r="J53" i="69"/>
  <c r="J54" i="69"/>
  <c r="J55" i="69"/>
  <c r="J56" i="69"/>
  <c r="J57" i="69"/>
  <c r="J49" i="69"/>
  <c r="J50" i="82"/>
  <c r="J51" i="82"/>
  <c r="J52" i="82"/>
  <c r="J53" i="82"/>
  <c r="J54" i="82"/>
  <c r="J55" i="82"/>
  <c r="J56" i="82"/>
  <c r="J57" i="82"/>
  <c r="J49" i="82"/>
  <c r="J50" i="77"/>
  <c r="J51" i="77"/>
  <c r="J52" i="77"/>
  <c r="J53" i="77"/>
  <c r="J54" i="77"/>
  <c r="J55" i="77"/>
  <c r="J56" i="77"/>
  <c r="J57" i="77"/>
  <c r="J49" i="77"/>
  <c r="J50" i="61"/>
  <c r="J51" i="61"/>
  <c r="J52" i="61"/>
  <c r="J53" i="61"/>
  <c r="J54" i="61"/>
  <c r="J55" i="61"/>
  <c r="J56" i="61"/>
  <c r="J57" i="61"/>
  <c r="J49" i="61"/>
  <c r="J50" i="80"/>
  <c r="J51" i="80"/>
  <c r="J52" i="80"/>
  <c r="J49" i="80"/>
  <c r="J50" i="57"/>
  <c r="J51" i="57"/>
  <c r="J52" i="57"/>
  <c r="J53" i="57"/>
  <c r="J54" i="57"/>
  <c r="J55" i="57"/>
  <c r="J56" i="57"/>
  <c r="J57" i="57"/>
  <c r="J49" i="57"/>
  <c r="J50" i="67"/>
  <c r="J51" i="67"/>
  <c r="J52" i="67"/>
  <c r="J53" i="67"/>
  <c r="J54" i="67"/>
  <c r="J55" i="67"/>
  <c r="J56" i="67"/>
  <c r="J57" i="67"/>
  <c r="J49" i="67"/>
  <c r="J50" i="56"/>
  <c r="J51" i="56"/>
  <c r="J52" i="56"/>
  <c r="J53" i="56"/>
  <c r="J54" i="56"/>
  <c r="J55" i="56"/>
  <c r="J56" i="56"/>
  <c r="J57" i="56"/>
  <c r="J49" i="56"/>
  <c r="J50" i="55"/>
  <c r="J51" i="55"/>
  <c r="J52" i="55"/>
  <c r="J53" i="55"/>
  <c r="J54" i="55"/>
  <c r="J55" i="55"/>
  <c r="J56" i="55"/>
  <c r="J57" i="55"/>
  <c r="J49" i="55"/>
  <c r="U150" i="82"/>
  <c r="R57" i="82"/>
  <c r="Q57" i="82"/>
  <c r="P57" i="82"/>
  <c r="O57" i="82"/>
  <c r="N57" i="82"/>
  <c r="R56" i="82"/>
  <c r="Q56" i="82"/>
  <c r="P56" i="82"/>
  <c r="O56" i="82"/>
  <c r="N56" i="82"/>
  <c r="R55" i="82"/>
  <c r="Q55" i="82"/>
  <c r="P55" i="82"/>
  <c r="O55" i="82"/>
  <c r="N55" i="82"/>
  <c r="R54" i="82"/>
  <c r="Q54" i="82"/>
  <c r="P54" i="82"/>
  <c r="O54" i="82"/>
  <c r="N54" i="82"/>
  <c r="R53" i="82"/>
  <c r="Q53" i="82"/>
  <c r="P53" i="82"/>
  <c r="O53" i="82"/>
  <c r="N53" i="82"/>
  <c r="R52" i="82"/>
  <c r="Q52" i="82"/>
  <c r="P52" i="82"/>
  <c r="O52" i="82"/>
  <c r="N52" i="82"/>
  <c r="R51" i="82"/>
  <c r="Q51" i="82"/>
  <c r="P51" i="82"/>
  <c r="O51" i="82"/>
  <c r="N51" i="82"/>
  <c r="R50" i="82"/>
  <c r="Q50" i="82"/>
  <c r="P50" i="82"/>
  <c r="O50" i="82"/>
  <c r="N50" i="82"/>
  <c r="R49" i="82"/>
  <c r="Q49" i="82"/>
  <c r="P49" i="82"/>
  <c r="O49" i="82"/>
  <c r="N49" i="82"/>
  <c r="L58" i="82"/>
  <c r="H43" i="82"/>
  <c r="Q34" i="82"/>
  <c r="C33" i="82" s="1"/>
  <c r="Q33" i="82"/>
  <c r="C32" i="82" s="1"/>
  <c r="Q32" i="82"/>
  <c r="C31" i="82" s="1"/>
  <c r="Q31" i="82"/>
  <c r="Q30" i="82"/>
  <c r="G31" i="82" s="1"/>
  <c r="Q29" i="82"/>
  <c r="G30" i="82" s="1"/>
  <c r="Q28" i="82"/>
  <c r="G29" i="82" s="1"/>
  <c r="Q27" i="82"/>
  <c r="G28" i="82" s="1"/>
  <c r="Q26" i="82"/>
  <c r="C25" i="82"/>
  <c r="Q24" i="82"/>
  <c r="Q23" i="82"/>
  <c r="C24" i="82" s="1"/>
  <c r="Q21" i="82"/>
  <c r="G21" i="82" s="1"/>
  <c r="Q20" i="82"/>
  <c r="G20" i="82" s="1"/>
  <c r="Q19" i="82"/>
  <c r="G19" i="82" s="1"/>
  <c r="Q18" i="82"/>
  <c r="G18" i="82"/>
  <c r="Q16" i="82"/>
  <c r="Q15" i="82"/>
  <c r="C18" i="82" s="1"/>
  <c r="H43" i="64"/>
  <c r="H42" i="64"/>
  <c r="H41" i="64"/>
  <c r="H43" i="63"/>
  <c r="H42" i="63"/>
  <c r="H41" i="63"/>
  <c r="U150" i="81"/>
  <c r="R57" i="81"/>
  <c r="Q57" i="81"/>
  <c r="P57" i="81"/>
  <c r="O57" i="81"/>
  <c r="N57" i="81"/>
  <c r="S57" i="81" s="1"/>
  <c r="R56" i="81"/>
  <c r="Q56" i="81"/>
  <c r="P56" i="81"/>
  <c r="O56" i="81"/>
  <c r="N56" i="81"/>
  <c r="R55" i="81"/>
  <c r="Q55" i="81"/>
  <c r="P55" i="81"/>
  <c r="O55" i="81"/>
  <c r="N55" i="81"/>
  <c r="R54" i="81"/>
  <c r="Q54" i="81"/>
  <c r="P54" i="81"/>
  <c r="O54" i="81"/>
  <c r="N54" i="81"/>
  <c r="R53" i="81"/>
  <c r="Q53" i="81"/>
  <c r="P53" i="81"/>
  <c r="O53" i="81"/>
  <c r="N53" i="81"/>
  <c r="R52" i="81"/>
  <c r="Q52" i="81"/>
  <c r="P52" i="81"/>
  <c r="O52" i="81"/>
  <c r="N52" i="81"/>
  <c r="R51" i="81"/>
  <c r="Q51" i="81"/>
  <c r="P51" i="81"/>
  <c r="O51" i="81"/>
  <c r="N51" i="81"/>
  <c r="R50" i="81"/>
  <c r="Q50" i="81"/>
  <c r="P50" i="81"/>
  <c r="O50" i="81"/>
  <c r="N50" i="81"/>
  <c r="R49" i="81"/>
  <c r="Q49" i="81"/>
  <c r="P49" i="81"/>
  <c r="O49" i="81"/>
  <c r="N49" i="81"/>
  <c r="L58" i="81"/>
  <c r="H43" i="81"/>
  <c r="H42" i="81"/>
  <c r="Q34" i="81"/>
  <c r="C33" i="81" s="1"/>
  <c r="Q33" i="81"/>
  <c r="C32" i="81" s="1"/>
  <c r="Q32" i="81"/>
  <c r="Q31" i="81"/>
  <c r="C30" i="81" s="1"/>
  <c r="C31" i="81"/>
  <c r="Q30" i="81"/>
  <c r="Q29" i="81"/>
  <c r="G30" i="81" s="1"/>
  <c r="Q28" i="81"/>
  <c r="G28" i="81"/>
  <c r="Q27" i="81"/>
  <c r="Q26" i="81"/>
  <c r="G27" i="81" s="1"/>
  <c r="Q24" i="81"/>
  <c r="Q23" i="81"/>
  <c r="C24" i="81" s="1"/>
  <c r="Q21" i="81"/>
  <c r="G21" i="81"/>
  <c r="Q20" i="81"/>
  <c r="Q19" i="81"/>
  <c r="G19" i="81" s="1"/>
  <c r="R18" i="81"/>
  <c r="H21" i="81" s="1"/>
  <c r="Q18" i="81"/>
  <c r="G18" i="81"/>
  <c r="Q16" i="81"/>
  <c r="Q15" i="81"/>
  <c r="H43" i="29"/>
  <c r="H42" i="29"/>
  <c r="H43" i="69"/>
  <c r="H43" i="77"/>
  <c r="H43" i="61"/>
  <c r="H42" i="61"/>
  <c r="H43" i="80"/>
  <c r="H43" i="57"/>
  <c r="H43" i="67"/>
  <c r="H42" i="67"/>
  <c r="H43" i="56"/>
  <c r="H43" i="55"/>
  <c r="R52" i="80"/>
  <c r="R51" i="80"/>
  <c r="R50" i="80"/>
  <c r="R49" i="80"/>
  <c r="N52" i="80"/>
  <c r="N51" i="80"/>
  <c r="N50" i="80"/>
  <c r="N49" i="80"/>
  <c r="U145" i="80"/>
  <c r="Q52" i="80"/>
  <c r="P52" i="80"/>
  <c r="O52" i="80"/>
  <c r="Q51" i="80"/>
  <c r="P51" i="80"/>
  <c r="O51" i="80"/>
  <c r="Q50" i="80"/>
  <c r="P50" i="80"/>
  <c r="O50" i="80"/>
  <c r="Q49" i="80"/>
  <c r="P49" i="80"/>
  <c r="O49" i="80"/>
  <c r="Q34" i="80"/>
  <c r="C33" i="80" s="1"/>
  <c r="Q33" i="80"/>
  <c r="C32" i="80" s="1"/>
  <c r="Q32" i="80"/>
  <c r="C31" i="80" s="1"/>
  <c r="Q31" i="80"/>
  <c r="C30" i="80" s="1"/>
  <c r="Q30" i="80"/>
  <c r="Q29" i="80"/>
  <c r="Q28" i="80"/>
  <c r="Q27" i="80"/>
  <c r="G28" i="80" s="1"/>
  <c r="Q26" i="80"/>
  <c r="G27" i="80" s="1"/>
  <c r="Q24" i="80"/>
  <c r="Q23" i="80"/>
  <c r="C24" i="80" s="1"/>
  <c r="Q21" i="80"/>
  <c r="G21" i="80" s="1"/>
  <c r="Q20" i="80"/>
  <c r="G20" i="80" s="1"/>
  <c r="Q19" i="80"/>
  <c r="G19" i="80" s="1"/>
  <c r="Q18" i="80"/>
  <c r="Q16" i="80"/>
  <c r="Q15" i="80"/>
  <c r="U150" i="77"/>
  <c r="R57" i="77"/>
  <c r="Q57" i="77"/>
  <c r="P57" i="77"/>
  <c r="O57" i="77"/>
  <c r="N57" i="77"/>
  <c r="R56" i="77"/>
  <c r="Q56" i="77"/>
  <c r="P56" i="77"/>
  <c r="O56" i="77"/>
  <c r="N56" i="77"/>
  <c r="R55" i="77"/>
  <c r="Q55" i="77"/>
  <c r="P55" i="77"/>
  <c r="O55" i="77"/>
  <c r="N55" i="77"/>
  <c r="R54" i="77"/>
  <c r="Q54" i="77"/>
  <c r="P54" i="77"/>
  <c r="O54" i="77"/>
  <c r="N54" i="77"/>
  <c r="R53" i="77"/>
  <c r="Q53" i="77"/>
  <c r="P53" i="77"/>
  <c r="O53" i="77"/>
  <c r="N53" i="77"/>
  <c r="R52" i="77"/>
  <c r="Q52" i="77"/>
  <c r="P52" i="77"/>
  <c r="O52" i="77"/>
  <c r="N52" i="77"/>
  <c r="R51" i="77"/>
  <c r="Q51" i="77"/>
  <c r="P51" i="77"/>
  <c r="O51" i="77"/>
  <c r="N51" i="77"/>
  <c r="R50" i="77"/>
  <c r="Q50" i="77"/>
  <c r="P50" i="77"/>
  <c r="O50" i="77"/>
  <c r="N50" i="77"/>
  <c r="R49" i="77"/>
  <c r="Q49" i="77"/>
  <c r="P49" i="77"/>
  <c r="O49" i="77"/>
  <c r="N49" i="77"/>
  <c r="L58" i="77"/>
  <c r="Q34" i="77"/>
  <c r="C33" i="77" s="1"/>
  <c r="Q33" i="77"/>
  <c r="C32" i="77" s="1"/>
  <c r="Q32" i="77"/>
  <c r="Q31" i="77"/>
  <c r="C30" i="77" s="1"/>
  <c r="C31" i="77"/>
  <c r="Q30" i="77"/>
  <c r="G31" i="77" s="1"/>
  <c r="Q29" i="77"/>
  <c r="G30" i="77" s="1"/>
  <c r="Q28" i="77"/>
  <c r="Q27" i="77"/>
  <c r="G28" i="77" s="1"/>
  <c r="Q26" i="77"/>
  <c r="Q24" i="77"/>
  <c r="Q23" i="77"/>
  <c r="C24" i="77" s="1"/>
  <c r="Q21" i="77"/>
  <c r="G21" i="77" s="1"/>
  <c r="Q20" i="77"/>
  <c r="G20" i="77" s="1"/>
  <c r="Q19" i="77"/>
  <c r="G19" i="77" s="1"/>
  <c r="Q18" i="77"/>
  <c r="G18" i="77" s="1"/>
  <c r="Q16" i="77"/>
  <c r="Q15" i="77"/>
  <c r="U150" i="69"/>
  <c r="R57" i="69"/>
  <c r="Q57" i="69"/>
  <c r="P57" i="69"/>
  <c r="O57" i="69"/>
  <c r="N57" i="69"/>
  <c r="R56" i="69"/>
  <c r="Q56" i="69"/>
  <c r="P56" i="69"/>
  <c r="O56" i="69"/>
  <c r="N56" i="69"/>
  <c r="R55" i="69"/>
  <c r="Q55" i="69"/>
  <c r="P55" i="69"/>
  <c r="O55" i="69"/>
  <c r="N55" i="69"/>
  <c r="R54" i="69"/>
  <c r="Q54" i="69"/>
  <c r="P54" i="69"/>
  <c r="O54" i="69"/>
  <c r="N54" i="69"/>
  <c r="R53" i="69"/>
  <c r="Q53" i="69"/>
  <c r="P53" i="69"/>
  <c r="O53" i="69"/>
  <c r="N53" i="69"/>
  <c r="R52" i="69"/>
  <c r="Q52" i="69"/>
  <c r="P52" i="69"/>
  <c r="O52" i="69"/>
  <c r="N52" i="69"/>
  <c r="R51" i="69"/>
  <c r="Q51" i="69"/>
  <c r="P51" i="69"/>
  <c r="O51" i="69"/>
  <c r="N51" i="69"/>
  <c r="R50" i="69"/>
  <c r="Q50" i="69"/>
  <c r="P50" i="69"/>
  <c r="O50" i="69"/>
  <c r="N50" i="69"/>
  <c r="R49" i="69"/>
  <c r="Q49" i="69"/>
  <c r="P49" i="69"/>
  <c r="O49" i="69"/>
  <c r="N49" i="69"/>
  <c r="L58" i="69"/>
  <c r="Q34" i="69"/>
  <c r="C33" i="69" s="1"/>
  <c r="Q33" i="69"/>
  <c r="C32" i="69" s="1"/>
  <c r="Q32" i="69"/>
  <c r="C31" i="69" s="1"/>
  <c r="Q31" i="69"/>
  <c r="C30" i="69" s="1"/>
  <c r="Q30" i="69"/>
  <c r="G31" i="69" s="1"/>
  <c r="Q29" i="69"/>
  <c r="G30" i="69" s="1"/>
  <c r="Q28" i="69"/>
  <c r="G29" i="69" s="1"/>
  <c r="Q27" i="69"/>
  <c r="G28" i="69" s="1"/>
  <c r="Q26" i="69"/>
  <c r="Q24" i="69"/>
  <c r="Q23" i="69"/>
  <c r="C24" i="69" s="1"/>
  <c r="Q21" i="69"/>
  <c r="G21" i="69" s="1"/>
  <c r="Q20" i="69"/>
  <c r="G20" i="69" s="1"/>
  <c r="Q19" i="69"/>
  <c r="G19" i="69" s="1"/>
  <c r="Q18" i="69"/>
  <c r="G18" i="69" s="1"/>
  <c r="Q16" i="69"/>
  <c r="Q15" i="69"/>
  <c r="C18" i="69" s="1"/>
  <c r="U150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R49" i="67"/>
  <c r="Q49" i="67"/>
  <c r="P49" i="67"/>
  <c r="O49" i="67"/>
  <c r="N49" i="67"/>
  <c r="L58" i="67"/>
  <c r="Q34" i="67"/>
  <c r="C33" i="67" s="1"/>
  <c r="C33" i="64" s="1"/>
  <c r="Q33" i="67"/>
  <c r="Q32" i="67"/>
  <c r="C31" i="67" s="1"/>
  <c r="C32" i="67"/>
  <c r="C32" i="64" s="1"/>
  <c r="Q31" i="67"/>
  <c r="R31" i="67" s="1"/>
  <c r="Q30" i="67"/>
  <c r="G31" i="67" s="1"/>
  <c r="Q29" i="67"/>
  <c r="G30" i="67" s="1"/>
  <c r="Q28" i="67"/>
  <c r="G29" i="67" s="1"/>
  <c r="Q27" i="67"/>
  <c r="G28" i="67" s="1"/>
  <c r="Q26" i="67"/>
  <c r="Q24" i="67"/>
  <c r="C25" i="67" s="1"/>
  <c r="C25" i="64" s="1"/>
  <c r="Q23" i="67"/>
  <c r="C24" i="67" s="1"/>
  <c r="Q21" i="67"/>
  <c r="G21" i="67" s="1"/>
  <c r="G21" i="64" s="1"/>
  <c r="Q20" i="67"/>
  <c r="G20" i="67" s="1"/>
  <c r="Q19" i="67"/>
  <c r="G19" i="67" s="1"/>
  <c r="Q18" i="67"/>
  <c r="Q16" i="67"/>
  <c r="Q15" i="67"/>
  <c r="C18" i="67" s="1"/>
  <c r="U150" i="61"/>
  <c r="R57" i="61"/>
  <c r="Q57" i="61"/>
  <c r="P57" i="61"/>
  <c r="O57" i="61"/>
  <c r="N57" i="61"/>
  <c r="R56" i="61"/>
  <c r="Q56" i="61"/>
  <c r="P56" i="61"/>
  <c r="O56" i="61"/>
  <c r="N56" i="61"/>
  <c r="R55" i="61"/>
  <c r="Q55" i="61"/>
  <c r="P55" i="61"/>
  <c r="O55" i="61"/>
  <c r="N55" i="61"/>
  <c r="R54" i="61"/>
  <c r="Q54" i="61"/>
  <c r="P54" i="61"/>
  <c r="O54" i="61"/>
  <c r="N54" i="61"/>
  <c r="R53" i="61"/>
  <c r="Q53" i="61"/>
  <c r="P53" i="61"/>
  <c r="O53" i="61"/>
  <c r="N53" i="61"/>
  <c r="R52" i="61"/>
  <c r="Q52" i="61"/>
  <c r="P52" i="61"/>
  <c r="O52" i="61"/>
  <c r="N52" i="61"/>
  <c r="R51" i="61"/>
  <c r="Q51" i="61"/>
  <c r="P51" i="61"/>
  <c r="O51" i="61"/>
  <c r="N51" i="61"/>
  <c r="R50" i="61"/>
  <c r="Q50" i="61"/>
  <c r="P50" i="61"/>
  <c r="O50" i="61"/>
  <c r="N50" i="61"/>
  <c r="R49" i="61"/>
  <c r="Q49" i="61"/>
  <c r="P49" i="61"/>
  <c r="O49" i="61"/>
  <c r="N49" i="61"/>
  <c r="L58" i="61"/>
  <c r="Q34" i="61"/>
  <c r="C33" i="61" s="1"/>
  <c r="Q33" i="61"/>
  <c r="C32" i="61" s="1"/>
  <c r="Q32" i="61"/>
  <c r="C31" i="61" s="1"/>
  <c r="Q31" i="61"/>
  <c r="Q30" i="61"/>
  <c r="G31" i="61" s="1"/>
  <c r="Q29" i="61"/>
  <c r="G30" i="61" s="1"/>
  <c r="Q28" i="61"/>
  <c r="Q27" i="61"/>
  <c r="G28" i="61" s="1"/>
  <c r="Q26" i="61"/>
  <c r="Q24" i="61"/>
  <c r="Q23" i="61"/>
  <c r="C24" i="61" s="1"/>
  <c r="Q21" i="61"/>
  <c r="G21" i="61" s="1"/>
  <c r="Q20" i="61"/>
  <c r="G20" i="61" s="1"/>
  <c r="Q19" i="61"/>
  <c r="G19" i="61" s="1"/>
  <c r="Q18" i="61"/>
  <c r="Q16" i="61"/>
  <c r="Q15" i="61"/>
  <c r="U150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R49" i="57"/>
  <c r="Q49" i="57"/>
  <c r="P49" i="57"/>
  <c r="O49" i="57"/>
  <c r="N49" i="57"/>
  <c r="Q34" i="57"/>
  <c r="C33" i="57" s="1"/>
  <c r="Q33" i="57"/>
  <c r="C32" i="57" s="1"/>
  <c r="Q32" i="57"/>
  <c r="C31" i="57" s="1"/>
  <c r="Q31" i="57"/>
  <c r="Q30" i="57"/>
  <c r="G31" i="57" s="1"/>
  <c r="Q29" i="57"/>
  <c r="G30" i="57" s="1"/>
  <c r="Q28" i="57"/>
  <c r="G29" i="57" s="1"/>
  <c r="Q27" i="57"/>
  <c r="G28" i="57" s="1"/>
  <c r="Q26" i="57"/>
  <c r="Q24" i="57"/>
  <c r="Q23" i="57"/>
  <c r="C24" i="57" s="1"/>
  <c r="Q21" i="57"/>
  <c r="G21" i="57" s="1"/>
  <c r="Q20" i="57"/>
  <c r="G20" i="57" s="1"/>
  <c r="Q19" i="57"/>
  <c r="G19" i="57" s="1"/>
  <c r="Q18" i="57"/>
  <c r="Q16" i="57"/>
  <c r="Q15" i="57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R49" i="56"/>
  <c r="Q49" i="56"/>
  <c r="P49" i="56"/>
  <c r="O49" i="56"/>
  <c r="N49" i="56"/>
  <c r="Q34" i="56"/>
  <c r="C33" i="56" s="1"/>
  <c r="Q33" i="56"/>
  <c r="C32" i="56" s="1"/>
  <c r="Q32" i="56"/>
  <c r="C31" i="56" s="1"/>
  <c r="Q31" i="56"/>
  <c r="Q30" i="56"/>
  <c r="Q29" i="56"/>
  <c r="G30" i="56" s="1"/>
  <c r="Q28" i="56"/>
  <c r="G29" i="56" s="1"/>
  <c r="Q27" i="56"/>
  <c r="G28" i="56" s="1"/>
  <c r="Q26" i="56"/>
  <c r="Q24" i="56"/>
  <c r="Q23" i="56"/>
  <c r="C24" i="56" s="1"/>
  <c r="Q21" i="56"/>
  <c r="G21" i="56" s="1"/>
  <c r="Q20" i="56"/>
  <c r="G20" i="56" s="1"/>
  <c r="Q19" i="56"/>
  <c r="G19" i="56" s="1"/>
  <c r="Q18" i="56"/>
  <c r="Q16" i="56"/>
  <c r="Q15" i="56"/>
  <c r="U153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R49" i="55"/>
  <c r="Q49" i="55"/>
  <c r="P49" i="55"/>
  <c r="O49" i="55"/>
  <c r="N49" i="55"/>
  <c r="Q34" i="55"/>
  <c r="Q33" i="55"/>
  <c r="C32" i="55" s="1"/>
  <c r="Q32" i="55"/>
  <c r="C31" i="55" s="1"/>
  <c r="Q31" i="55"/>
  <c r="C30" i="55" s="1"/>
  <c r="Q30" i="55"/>
  <c r="G31" i="55" s="1"/>
  <c r="Q29" i="55"/>
  <c r="G30" i="55" s="1"/>
  <c r="Q28" i="55"/>
  <c r="Q27" i="55"/>
  <c r="G28" i="55" s="1"/>
  <c r="G28" i="63" s="1"/>
  <c r="Q26" i="55"/>
  <c r="Q24" i="55"/>
  <c r="C25" i="55" s="1"/>
  <c r="Q23" i="55"/>
  <c r="C24" i="55" s="1"/>
  <c r="C24" i="63" s="1"/>
  <c r="Q21" i="55"/>
  <c r="G21" i="55" s="1"/>
  <c r="G21" i="63" s="1"/>
  <c r="Q20" i="55"/>
  <c r="G20" i="55" s="1"/>
  <c r="G20" i="63" s="1"/>
  <c r="Q19" i="55"/>
  <c r="G19" i="55" s="1"/>
  <c r="Q18" i="55"/>
  <c r="G18" i="55" s="1"/>
  <c r="G18" i="63" s="1"/>
  <c r="Q16" i="55"/>
  <c r="C19" i="55" s="1"/>
  <c r="Q15" i="55"/>
  <c r="L58" i="29"/>
  <c r="Q18" i="29"/>
  <c r="Q15" i="29"/>
  <c r="Q19" i="29"/>
  <c r="G19" i="29" s="1"/>
  <c r="Q20" i="29"/>
  <c r="G20" i="29" s="1"/>
  <c r="Q21" i="29"/>
  <c r="G21" i="29" s="1"/>
  <c r="Q23" i="29"/>
  <c r="Q24" i="29"/>
  <c r="Q26" i="29"/>
  <c r="Q27" i="29"/>
  <c r="G28" i="29" s="1"/>
  <c r="Q28" i="29"/>
  <c r="G29" i="29" s="1"/>
  <c r="Q29" i="29"/>
  <c r="G30" i="29" s="1"/>
  <c r="Q30" i="29"/>
  <c r="G31" i="29" s="1"/>
  <c r="Q31" i="29"/>
  <c r="Q32" i="29"/>
  <c r="Q33" i="29"/>
  <c r="Q34" i="29"/>
  <c r="C33" i="29" s="1"/>
  <c r="Q16" i="29"/>
  <c r="C19" i="29" s="1"/>
  <c r="U150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O55" i="29"/>
  <c r="N55" i="29"/>
  <c r="R54" i="29"/>
  <c r="Q54" i="29"/>
  <c r="P54" i="29"/>
  <c r="O54" i="29"/>
  <c r="N54" i="29"/>
  <c r="R53" i="29"/>
  <c r="Q53" i="29"/>
  <c r="P53" i="29"/>
  <c r="O53" i="29"/>
  <c r="N53" i="29"/>
  <c r="R52" i="29"/>
  <c r="Q52" i="29"/>
  <c r="P52" i="29"/>
  <c r="O52" i="29"/>
  <c r="N52" i="29"/>
  <c r="R51" i="29"/>
  <c r="Q51" i="29"/>
  <c r="P51" i="29"/>
  <c r="O51" i="29"/>
  <c r="N51" i="29"/>
  <c r="R50" i="29"/>
  <c r="Q50" i="29"/>
  <c r="P50" i="29"/>
  <c r="O50" i="29"/>
  <c r="N50" i="29"/>
  <c r="R49" i="29"/>
  <c r="Q49" i="29"/>
  <c r="P49" i="29"/>
  <c r="O49" i="29"/>
  <c r="N49" i="29"/>
  <c r="S49" i="29" s="1"/>
  <c r="S53" i="29"/>
  <c r="K53" i="29" s="1"/>
  <c r="S50" i="29"/>
  <c r="K50" i="29" s="1"/>
  <c r="S54" i="29"/>
  <c r="K54" i="29" s="1"/>
  <c r="S52" i="29"/>
  <c r="K52" i="29" s="1"/>
  <c r="S56" i="29"/>
  <c r="K56" i="29" s="1"/>
  <c r="R15" i="61"/>
  <c r="D18" i="61" s="1"/>
  <c r="C18" i="61"/>
  <c r="C19" i="61"/>
  <c r="R23" i="61"/>
  <c r="D25" i="61" s="1"/>
  <c r="C25" i="61"/>
  <c r="G27" i="61"/>
  <c r="G29" i="61"/>
  <c r="R26" i="61"/>
  <c r="H29" i="61" s="1"/>
  <c r="R15" i="57"/>
  <c r="D19" i="57" s="1"/>
  <c r="C18" i="57"/>
  <c r="C19" i="57"/>
  <c r="R23" i="57"/>
  <c r="D24" i="57" s="1"/>
  <c r="C25" i="57"/>
  <c r="G27" i="57"/>
  <c r="R26" i="57"/>
  <c r="H29" i="57" s="1"/>
  <c r="R15" i="56"/>
  <c r="D19" i="56" s="1"/>
  <c r="C18" i="56"/>
  <c r="C19" i="56"/>
  <c r="C25" i="56"/>
  <c r="G27" i="56"/>
  <c r="G31" i="56"/>
  <c r="C18" i="55"/>
  <c r="G27" i="55"/>
  <c r="G29" i="55"/>
  <c r="R26" i="55"/>
  <c r="H30" i="55" s="1"/>
  <c r="C18" i="29"/>
  <c r="R26" i="29"/>
  <c r="H31" i="29" s="1"/>
  <c r="H29" i="29"/>
  <c r="G18" i="61"/>
  <c r="G18" i="57"/>
  <c r="G18" i="56"/>
  <c r="G22" i="56" s="1"/>
  <c r="S53" i="61" l="1"/>
  <c r="S57" i="61"/>
  <c r="R31" i="81"/>
  <c r="D32" i="81" s="1"/>
  <c r="S51" i="82"/>
  <c r="K51" i="82" s="1"/>
  <c r="D31" i="81"/>
  <c r="R23" i="29"/>
  <c r="G20" i="64"/>
  <c r="S53" i="77"/>
  <c r="H18" i="81"/>
  <c r="H22" i="81" s="1"/>
  <c r="S56" i="82"/>
  <c r="S49" i="80"/>
  <c r="R31" i="77"/>
  <c r="S57" i="77"/>
  <c r="K57" i="77" s="1"/>
  <c r="R18" i="77"/>
  <c r="H19" i="77" s="1"/>
  <c r="C32" i="63"/>
  <c r="C20" i="61"/>
  <c r="H30" i="61"/>
  <c r="R31" i="61"/>
  <c r="D30" i="61" s="1"/>
  <c r="H31" i="61"/>
  <c r="H27" i="61"/>
  <c r="H28" i="61"/>
  <c r="D19" i="61"/>
  <c r="D20" i="61" s="1"/>
  <c r="C30" i="61"/>
  <c r="C34" i="61" s="1"/>
  <c r="D31" i="61"/>
  <c r="D24" i="61"/>
  <c r="D26" i="61" s="1"/>
  <c r="S49" i="61"/>
  <c r="G19" i="63"/>
  <c r="C31" i="64"/>
  <c r="G31" i="64"/>
  <c r="G28" i="64"/>
  <c r="G30" i="64"/>
  <c r="C24" i="64"/>
  <c r="G29" i="64"/>
  <c r="G19" i="64"/>
  <c r="C18" i="64"/>
  <c r="S55" i="67"/>
  <c r="S51" i="67"/>
  <c r="J57" i="64"/>
  <c r="J56" i="64"/>
  <c r="J55" i="64"/>
  <c r="S54" i="67"/>
  <c r="J54" i="64"/>
  <c r="J53" i="64"/>
  <c r="J52" i="64"/>
  <c r="J51" i="64"/>
  <c r="S50" i="67"/>
  <c r="J50" i="64"/>
  <c r="J49" i="64"/>
  <c r="K51" i="64"/>
  <c r="S57" i="82"/>
  <c r="G22" i="57"/>
  <c r="S55" i="57"/>
  <c r="S51" i="57"/>
  <c r="C20" i="57"/>
  <c r="S49" i="57"/>
  <c r="L58" i="57"/>
  <c r="H30" i="57"/>
  <c r="S56" i="57"/>
  <c r="S52" i="57"/>
  <c r="S54" i="57"/>
  <c r="H27" i="57"/>
  <c r="J57" i="63"/>
  <c r="J53" i="63"/>
  <c r="R31" i="57"/>
  <c r="H28" i="57"/>
  <c r="H31" i="57"/>
  <c r="D25" i="57"/>
  <c r="D26" i="57" s="1"/>
  <c r="R18" i="57"/>
  <c r="D18" i="57"/>
  <c r="D20" i="57" s="1"/>
  <c r="S51" i="56"/>
  <c r="J51" i="63"/>
  <c r="L58" i="56"/>
  <c r="S57" i="56"/>
  <c r="K57" i="56" s="1"/>
  <c r="J55" i="63"/>
  <c r="G31" i="63"/>
  <c r="C20" i="56"/>
  <c r="C31" i="63"/>
  <c r="R18" i="56"/>
  <c r="D18" i="56"/>
  <c r="D20" i="56" s="1"/>
  <c r="S49" i="56"/>
  <c r="H49" i="56" s="1"/>
  <c r="J56" i="63"/>
  <c r="S55" i="56"/>
  <c r="H55" i="56" s="1"/>
  <c r="J54" i="63"/>
  <c r="S54" i="56"/>
  <c r="J52" i="63"/>
  <c r="J50" i="63"/>
  <c r="J49" i="63"/>
  <c r="S49" i="55"/>
  <c r="K49" i="55" s="1"/>
  <c r="L58" i="55"/>
  <c r="S53" i="55"/>
  <c r="R23" i="55"/>
  <c r="D25" i="55" s="1"/>
  <c r="G22" i="55"/>
  <c r="C26" i="55"/>
  <c r="R15" i="55"/>
  <c r="D18" i="55" s="1"/>
  <c r="G30" i="63"/>
  <c r="G32" i="55"/>
  <c r="S50" i="55"/>
  <c r="K50" i="55" s="1"/>
  <c r="S52" i="55"/>
  <c r="K52" i="55" s="1"/>
  <c r="S56" i="55"/>
  <c r="H27" i="55"/>
  <c r="S57" i="55"/>
  <c r="K57" i="55" s="1"/>
  <c r="S55" i="55"/>
  <c r="S51" i="55"/>
  <c r="H28" i="55"/>
  <c r="C20" i="55"/>
  <c r="H31" i="55"/>
  <c r="H50" i="29"/>
  <c r="S51" i="29"/>
  <c r="H51" i="29" s="1"/>
  <c r="H54" i="29"/>
  <c r="S55" i="29"/>
  <c r="H55" i="29" s="1"/>
  <c r="C20" i="29"/>
  <c r="R31" i="29"/>
  <c r="D33" i="29" s="1"/>
  <c r="C33" i="55"/>
  <c r="C33" i="63" s="1"/>
  <c r="R31" i="55"/>
  <c r="H29" i="55"/>
  <c r="G32" i="61"/>
  <c r="H27" i="29"/>
  <c r="H32" i="29" s="1"/>
  <c r="H52" i="29"/>
  <c r="H53" i="29"/>
  <c r="H56" i="29"/>
  <c r="S57" i="29"/>
  <c r="H57" i="29" s="1"/>
  <c r="D32" i="29"/>
  <c r="D25" i="29"/>
  <c r="R18" i="55"/>
  <c r="G22" i="69"/>
  <c r="G22" i="61"/>
  <c r="S51" i="80"/>
  <c r="K51" i="80" s="1"/>
  <c r="H20" i="81"/>
  <c r="S55" i="81"/>
  <c r="H55" i="81" s="1"/>
  <c r="S50" i="82"/>
  <c r="K50" i="82" s="1"/>
  <c r="S53" i="82"/>
  <c r="K53" i="82" s="1"/>
  <c r="R18" i="29"/>
  <c r="H50" i="55"/>
  <c r="S54" i="55"/>
  <c r="K54" i="55" s="1"/>
  <c r="H57" i="55"/>
  <c r="R26" i="56"/>
  <c r="C26" i="57"/>
  <c r="S50" i="57"/>
  <c r="K50" i="57" s="1"/>
  <c r="S57" i="57"/>
  <c r="H57" i="57" s="1"/>
  <c r="R18" i="67"/>
  <c r="H20" i="67" s="1"/>
  <c r="C34" i="69"/>
  <c r="R31" i="69"/>
  <c r="S55" i="69"/>
  <c r="C34" i="77"/>
  <c r="G22" i="82"/>
  <c r="S53" i="57"/>
  <c r="S51" i="61"/>
  <c r="S55" i="61"/>
  <c r="S49" i="67"/>
  <c r="S52" i="67"/>
  <c r="S53" i="67"/>
  <c r="S56" i="67"/>
  <c r="S57" i="67"/>
  <c r="K57" i="64" s="1"/>
  <c r="S55" i="77"/>
  <c r="K55" i="77" s="1"/>
  <c r="R26" i="81"/>
  <c r="H27" i="81" s="1"/>
  <c r="H32" i="81" s="1"/>
  <c r="S50" i="81"/>
  <c r="K50" i="81" s="1"/>
  <c r="S54" i="81"/>
  <c r="K54" i="81" s="1"/>
  <c r="R15" i="82"/>
  <c r="D18" i="82" s="1"/>
  <c r="R18" i="82"/>
  <c r="H20" i="82" s="1"/>
  <c r="C26" i="82"/>
  <c r="R31" i="82"/>
  <c r="D33" i="82" s="1"/>
  <c r="S49" i="82"/>
  <c r="H49" i="82" s="1"/>
  <c r="S54" i="82"/>
  <c r="K54" i="64" s="1"/>
  <c r="S50" i="56"/>
  <c r="K50" i="56" s="1"/>
  <c r="S53" i="56"/>
  <c r="H53" i="56" s="1"/>
  <c r="R18" i="61"/>
  <c r="H18" i="61" s="1"/>
  <c r="C26" i="61"/>
  <c r="R18" i="69"/>
  <c r="H19" i="69" s="1"/>
  <c r="S49" i="69"/>
  <c r="S57" i="69"/>
  <c r="H57" i="69" s="1"/>
  <c r="G22" i="77"/>
  <c r="G20" i="81"/>
  <c r="G22" i="81" s="1"/>
  <c r="H28" i="81"/>
  <c r="D19" i="82"/>
  <c r="C19" i="82"/>
  <c r="C20" i="82" s="1"/>
  <c r="R23" i="82"/>
  <c r="D24" i="82" s="1"/>
  <c r="S52" i="82"/>
  <c r="S55" i="82"/>
  <c r="K55" i="82" s="1"/>
  <c r="S51" i="81"/>
  <c r="S49" i="81"/>
  <c r="K49" i="81" s="1"/>
  <c r="S52" i="81"/>
  <c r="K52" i="81" s="1"/>
  <c r="S53" i="81"/>
  <c r="H53" i="81" s="1"/>
  <c r="S56" i="81"/>
  <c r="K56" i="81" s="1"/>
  <c r="R18" i="80"/>
  <c r="H21" i="80" s="1"/>
  <c r="S50" i="61"/>
  <c r="H50" i="61" s="1"/>
  <c r="S50" i="77"/>
  <c r="H50" i="77" s="1"/>
  <c r="S50" i="69"/>
  <c r="H50" i="69" s="1"/>
  <c r="S52" i="69"/>
  <c r="H52" i="69" s="1"/>
  <c r="H50" i="82"/>
  <c r="H52" i="82"/>
  <c r="H54" i="82"/>
  <c r="K56" i="82"/>
  <c r="H56" i="82"/>
  <c r="K57" i="82"/>
  <c r="G27" i="82"/>
  <c r="G32" i="82" s="1"/>
  <c r="R26" i="82"/>
  <c r="H31" i="82" s="1"/>
  <c r="C30" i="82"/>
  <c r="K49" i="82"/>
  <c r="H51" i="82"/>
  <c r="H57" i="82"/>
  <c r="H49" i="81"/>
  <c r="H58" i="81" s="1"/>
  <c r="K51" i="81"/>
  <c r="H51" i="81"/>
  <c r="K55" i="81"/>
  <c r="K57" i="81"/>
  <c r="C34" i="81"/>
  <c r="R15" i="81"/>
  <c r="D18" i="81" s="1"/>
  <c r="D20" i="81" s="1"/>
  <c r="C18" i="81"/>
  <c r="C19" i="81"/>
  <c r="R23" i="81"/>
  <c r="D25" i="81" s="1"/>
  <c r="C25" i="81"/>
  <c r="C26" i="81" s="1"/>
  <c r="G29" i="81"/>
  <c r="D30" i="81"/>
  <c r="D34" i="81" s="1"/>
  <c r="G31" i="81"/>
  <c r="D33" i="81"/>
  <c r="H54" i="81"/>
  <c r="H56" i="81"/>
  <c r="H19" i="81"/>
  <c r="H57" i="81"/>
  <c r="R15" i="67"/>
  <c r="D18" i="67" s="1"/>
  <c r="G18" i="67"/>
  <c r="G18" i="64" s="1"/>
  <c r="C19" i="67"/>
  <c r="R23" i="67"/>
  <c r="D24" i="67" s="1"/>
  <c r="C26" i="67"/>
  <c r="S56" i="69"/>
  <c r="H56" i="69" s="1"/>
  <c r="S51" i="69"/>
  <c r="S53" i="69"/>
  <c r="K53" i="69" s="1"/>
  <c r="S54" i="69"/>
  <c r="K56" i="69"/>
  <c r="S49" i="77"/>
  <c r="S54" i="77"/>
  <c r="H54" i="77" s="1"/>
  <c r="S56" i="77"/>
  <c r="H56" i="77" s="1"/>
  <c r="S51" i="77"/>
  <c r="K51" i="77" s="1"/>
  <c r="S52" i="77"/>
  <c r="K56" i="77"/>
  <c r="K50" i="61"/>
  <c r="H51" i="61"/>
  <c r="K51" i="61"/>
  <c r="S52" i="61"/>
  <c r="H52" i="61" s="1"/>
  <c r="K53" i="61"/>
  <c r="H53" i="61"/>
  <c r="S56" i="61"/>
  <c r="G18" i="80"/>
  <c r="G22" i="80" s="1"/>
  <c r="R31" i="80"/>
  <c r="D32" i="80" s="1"/>
  <c r="S50" i="80"/>
  <c r="H50" i="80" s="1"/>
  <c r="S52" i="80"/>
  <c r="K52" i="80" s="1"/>
  <c r="D31" i="80"/>
  <c r="H20" i="80"/>
  <c r="R26" i="80"/>
  <c r="H27" i="80" s="1"/>
  <c r="H32" i="80" s="1"/>
  <c r="G30" i="80"/>
  <c r="L53" i="80"/>
  <c r="H28" i="80"/>
  <c r="K49" i="80"/>
  <c r="H49" i="80"/>
  <c r="H51" i="80"/>
  <c r="C34" i="80"/>
  <c r="R15" i="80"/>
  <c r="D19" i="80" s="1"/>
  <c r="C18" i="80"/>
  <c r="C19" i="80"/>
  <c r="R23" i="80"/>
  <c r="D25" i="80" s="1"/>
  <c r="C25" i="80"/>
  <c r="C26" i="80" s="1"/>
  <c r="G29" i="80"/>
  <c r="D30" i="80"/>
  <c r="D34" i="80" s="1"/>
  <c r="G31" i="80"/>
  <c r="D33" i="80"/>
  <c r="K50" i="80"/>
  <c r="K54" i="56"/>
  <c r="H54" i="56"/>
  <c r="K49" i="56"/>
  <c r="S52" i="56"/>
  <c r="K52" i="56" s="1"/>
  <c r="S56" i="56"/>
  <c r="H56" i="56" s="1"/>
  <c r="H57" i="56"/>
  <c r="G32" i="56"/>
  <c r="R31" i="56"/>
  <c r="D31" i="56" s="1"/>
  <c r="H51" i="56"/>
  <c r="D32" i="77"/>
  <c r="D31" i="77"/>
  <c r="D33" i="77"/>
  <c r="D30" i="77"/>
  <c r="K53" i="77"/>
  <c r="H20" i="77"/>
  <c r="H21" i="77"/>
  <c r="R15" i="77"/>
  <c r="D19" i="77" s="1"/>
  <c r="C18" i="77"/>
  <c r="C18" i="63" s="1"/>
  <c r="C19" i="77"/>
  <c r="R23" i="77"/>
  <c r="D25" i="77" s="1"/>
  <c r="C25" i="77"/>
  <c r="C26" i="77" s="1"/>
  <c r="G27" i="77"/>
  <c r="G27" i="63" s="1"/>
  <c r="G29" i="77"/>
  <c r="G29" i="63" s="1"/>
  <c r="H18" i="77"/>
  <c r="R26" i="77"/>
  <c r="H29" i="77" s="1"/>
  <c r="H49" i="77"/>
  <c r="K49" i="77"/>
  <c r="H53" i="77"/>
  <c r="H57" i="77"/>
  <c r="K51" i="69"/>
  <c r="K55" i="69"/>
  <c r="D32" i="69"/>
  <c r="D31" i="69"/>
  <c r="D33" i="69"/>
  <c r="D30" i="69"/>
  <c r="R15" i="69"/>
  <c r="D18" i="69" s="1"/>
  <c r="C19" i="69"/>
  <c r="R23" i="69"/>
  <c r="D25" i="69" s="1"/>
  <c r="C25" i="69"/>
  <c r="C26" i="69" s="1"/>
  <c r="G27" i="69"/>
  <c r="G32" i="69" s="1"/>
  <c r="R26" i="69"/>
  <c r="H29" i="69" s="1"/>
  <c r="H49" i="69"/>
  <c r="K49" i="69"/>
  <c r="H51" i="69"/>
  <c r="H55" i="69"/>
  <c r="D32" i="67"/>
  <c r="D33" i="67"/>
  <c r="D30" i="67"/>
  <c r="K50" i="67"/>
  <c r="H50" i="67"/>
  <c r="H50" i="64" s="1"/>
  <c r="K52" i="67"/>
  <c r="H52" i="67"/>
  <c r="K54" i="67"/>
  <c r="H54" i="67"/>
  <c r="H54" i="64" s="1"/>
  <c r="K56" i="67"/>
  <c r="H56" i="67"/>
  <c r="H56" i="64" s="1"/>
  <c r="D31" i="67"/>
  <c r="H19" i="67"/>
  <c r="H21" i="67"/>
  <c r="K51" i="67"/>
  <c r="K53" i="67"/>
  <c r="K55" i="67"/>
  <c r="K57" i="67"/>
  <c r="G27" i="67"/>
  <c r="G27" i="64" s="1"/>
  <c r="H18" i="67"/>
  <c r="R26" i="67"/>
  <c r="H29" i="67" s="1"/>
  <c r="C30" i="67"/>
  <c r="H49" i="67"/>
  <c r="K49" i="67"/>
  <c r="H51" i="67"/>
  <c r="H51" i="64" s="1"/>
  <c r="H53" i="67"/>
  <c r="H55" i="67"/>
  <c r="H57" i="67"/>
  <c r="H57" i="64" s="1"/>
  <c r="H49" i="29"/>
  <c r="H58" i="29" s="1"/>
  <c r="K49" i="29"/>
  <c r="H21" i="29"/>
  <c r="H20" i="29"/>
  <c r="H19" i="29"/>
  <c r="K57" i="29"/>
  <c r="K55" i="29"/>
  <c r="K51" i="29"/>
  <c r="D31" i="29"/>
  <c r="R15" i="29"/>
  <c r="G18" i="29"/>
  <c r="G22" i="29" s="1"/>
  <c r="C24" i="29"/>
  <c r="H18" i="29"/>
  <c r="H22" i="29" s="1"/>
  <c r="D24" i="29"/>
  <c r="D26" i="29" s="1"/>
  <c r="C30" i="29"/>
  <c r="C32" i="29"/>
  <c r="D30" i="29"/>
  <c r="D34" i="29" s="1"/>
  <c r="H30" i="29"/>
  <c r="H28" i="29"/>
  <c r="C25" i="29"/>
  <c r="C31" i="29"/>
  <c r="G27" i="29"/>
  <c r="G32" i="29" s="1"/>
  <c r="K49" i="61"/>
  <c r="H49" i="61"/>
  <c r="K52" i="61"/>
  <c r="H20" i="61"/>
  <c r="H55" i="61"/>
  <c r="K55" i="61"/>
  <c r="K56" i="61"/>
  <c r="H56" i="61"/>
  <c r="H57" i="61"/>
  <c r="K57" i="61"/>
  <c r="S54" i="61"/>
  <c r="K54" i="61" s="1"/>
  <c r="H50" i="57"/>
  <c r="K56" i="57"/>
  <c r="H56" i="57"/>
  <c r="H19" i="57"/>
  <c r="H20" i="57"/>
  <c r="H18" i="57"/>
  <c r="H21" i="57"/>
  <c r="G32" i="57"/>
  <c r="D33" i="57"/>
  <c r="D31" i="57"/>
  <c r="D32" i="57"/>
  <c r="D30" i="57"/>
  <c r="K52" i="57"/>
  <c r="H52" i="57"/>
  <c r="K57" i="57"/>
  <c r="C30" i="57"/>
  <c r="C34" i="57" s="1"/>
  <c r="C26" i="56"/>
  <c r="H31" i="56"/>
  <c r="H28" i="56"/>
  <c r="H29" i="56"/>
  <c r="H30" i="56"/>
  <c r="C30" i="56"/>
  <c r="K55" i="56"/>
  <c r="H50" i="56"/>
  <c r="H27" i="56"/>
  <c r="R23" i="56"/>
  <c r="D25" i="56" s="1"/>
  <c r="K51" i="56"/>
  <c r="K53" i="56"/>
  <c r="K56" i="56" l="1"/>
  <c r="H52" i="64"/>
  <c r="H55" i="77"/>
  <c r="K50" i="77"/>
  <c r="H18" i="80"/>
  <c r="H22" i="80" s="1"/>
  <c r="D25" i="67"/>
  <c r="D24" i="81"/>
  <c r="D26" i="81" s="1"/>
  <c r="H19" i="80"/>
  <c r="H50" i="81"/>
  <c r="K53" i="81"/>
  <c r="K52" i="64"/>
  <c r="C19" i="63"/>
  <c r="C20" i="63" s="1"/>
  <c r="D18" i="63" s="1"/>
  <c r="H22" i="77"/>
  <c r="K54" i="77"/>
  <c r="H51" i="77"/>
  <c r="D34" i="77"/>
  <c r="H32" i="61"/>
  <c r="D32" i="61"/>
  <c r="D33" i="61"/>
  <c r="H19" i="61"/>
  <c r="H21" i="61"/>
  <c r="H21" i="69"/>
  <c r="K57" i="69"/>
  <c r="H18" i="69"/>
  <c r="H20" i="69"/>
  <c r="H22" i="69" s="1"/>
  <c r="C25" i="63"/>
  <c r="D34" i="69"/>
  <c r="H53" i="69"/>
  <c r="K52" i="69"/>
  <c r="K51" i="63"/>
  <c r="K50" i="69"/>
  <c r="H22" i="67"/>
  <c r="D34" i="67"/>
  <c r="D26" i="67"/>
  <c r="K56" i="64"/>
  <c r="H58" i="67"/>
  <c r="G16" i="65" s="1"/>
  <c r="H49" i="64"/>
  <c r="C19" i="64"/>
  <c r="C20" i="64" s="1"/>
  <c r="H21" i="82"/>
  <c r="D31" i="82"/>
  <c r="D32" i="82"/>
  <c r="H18" i="82"/>
  <c r="H19" i="82"/>
  <c r="C34" i="82"/>
  <c r="C30" i="64"/>
  <c r="H27" i="82"/>
  <c r="D20" i="82"/>
  <c r="H53" i="82"/>
  <c r="H53" i="64" s="1"/>
  <c r="K54" i="82"/>
  <c r="K52" i="82"/>
  <c r="K55" i="64"/>
  <c r="K53" i="64"/>
  <c r="K50" i="64"/>
  <c r="K49" i="64"/>
  <c r="K55" i="57"/>
  <c r="H55" i="57"/>
  <c r="K51" i="57"/>
  <c r="H51" i="57"/>
  <c r="H49" i="57"/>
  <c r="K49" i="57"/>
  <c r="D34" i="57"/>
  <c r="K54" i="57"/>
  <c r="H54" i="57"/>
  <c r="C30" i="63"/>
  <c r="C34" i="63" s="1"/>
  <c r="D30" i="63" s="1"/>
  <c r="H22" i="57"/>
  <c r="H32" i="57"/>
  <c r="K49" i="63"/>
  <c r="D30" i="56"/>
  <c r="K55" i="63"/>
  <c r="D33" i="56"/>
  <c r="H32" i="56"/>
  <c r="D32" i="56"/>
  <c r="D34" i="56" s="1"/>
  <c r="H21" i="56"/>
  <c r="H18" i="56"/>
  <c r="H19" i="56"/>
  <c r="H20" i="56"/>
  <c r="H52" i="56"/>
  <c r="H58" i="56" s="1"/>
  <c r="D16" i="65" s="1"/>
  <c r="H57" i="63"/>
  <c r="K53" i="63"/>
  <c r="K52" i="63"/>
  <c r="K50" i="63"/>
  <c r="H49" i="55"/>
  <c r="H49" i="63" s="1"/>
  <c r="D19" i="55"/>
  <c r="D20" i="55" s="1"/>
  <c r="K57" i="63"/>
  <c r="K53" i="55"/>
  <c r="H53" i="55"/>
  <c r="D24" i="55"/>
  <c r="D26" i="55" s="1"/>
  <c r="H56" i="55"/>
  <c r="H56" i="63" s="1"/>
  <c r="K56" i="55"/>
  <c r="H52" i="55"/>
  <c r="K56" i="63"/>
  <c r="H32" i="55"/>
  <c r="K55" i="55"/>
  <c r="H55" i="55"/>
  <c r="H55" i="63" s="1"/>
  <c r="K54" i="63"/>
  <c r="H51" i="55"/>
  <c r="H51" i="63" s="1"/>
  <c r="K51" i="55"/>
  <c r="H50" i="63"/>
  <c r="G32" i="63"/>
  <c r="H28" i="63" s="1"/>
  <c r="C20" i="77"/>
  <c r="D19" i="67"/>
  <c r="D20" i="67" s="1"/>
  <c r="H52" i="81"/>
  <c r="H55" i="82"/>
  <c r="H28" i="82"/>
  <c r="D30" i="82"/>
  <c r="D25" i="82"/>
  <c r="D26" i="82" s="1"/>
  <c r="H52" i="80"/>
  <c r="H53" i="80" s="1"/>
  <c r="D18" i="65" s="1"/>
  <c r="G32" i="81"/>
  <c r="H30" i="81"/>
  <c r="H31" i="81"/>
  <c r="H54" i="55"/>
  <c r="C34" i="55"/>
  <c r="D24" i="69"/>
  <c r="D26" i="69" s="1"/>
  <c r="H31" i="80"/>
  <c r="H53" i="57"/>
  <c r="H58" i="57" s="1"/>
  <c r="D17" i="65" s="1"/>
  <c r="K53" i="57"/>
  <c r="H29" i="81"/>
  <c r="D33" i="55"/>
  <c r="D30" i="55"/>
  <c r="D32" i="55"/>
  <c r="D31" i="55"/>
  <c r="C26" i="63"/>
  <c r="D25" i="63" s="1"/>
  <c r="H20" i="55"/>
  <c r="H21" i="55"/>
  <c r="H19" i="55"/>
  <c r="H18" i="55"/>
  <c r="L58" i="64"/>
  <c r="H30" i="82"/>
  <c r="H29" i="82"/>
  <c r="L58" i="63"/>
  <c r="C20" i="81"/>
  <c r="D19" i="81"/>
  <c r="C20" i="67"/>
  <c r="G32" i="67"/>
  <c r="G22" i="67"/>
  <c r="C34" i="67"/>
  <c r="H54" i="69"/>
  <c r="H58" i="69" s="1"/>
  <c r="D22" i="65" s="1"/>
  <c r="K54" i="69"/>
  <c r="H52" i="77"/>
  <c r="H58" i="77" s="1"/>
  <c r="D21" i="65" s="1"/>
  <c r="K52" i="77"/>
  <c r="H29" i="80"/>
  <c r="G32" i="80"/>
  <c r="C20" i="80"/>
  <c r="H30" i="80"/>
  <c r="D24" i="80"/>
  <c r="D26" i="80" s="1"/>
  <c r="D18" i="80"/>
  <c r="D20" i="80" s="1"/>
  <c r="G32" i="77"/>
  <c r="D24" i="77"/>
  <c r="D26" i="77" s="1"/>
  <c r="H27" i="77"/>
  <c r="D18" i="77"/>
  <c r="D20" i="77" s="1"/>
  <c r="H30" i="77"/>
  <c r="H28" i="77"/>
  <c r="H31" i="77"/>
  <c r="H28" i="69"/>
  <c r="C20" i="69"/>
  <c r="D19" i="69"/>
  <c r="D20" i="69" s="1"/>
  <c r="H31" i="69"/>
  <c r="H27" i="69"/>
  <c r="H30" i="69"/>
  <c r="H30" i="67"/>
  <c r="H27" i="67"/>
  <c r="H28" i="67"/>
  <c r="H31" i="67"/>
  <c r="C34" i="29"/>
  <c r="D18" i="29"/>
  <c r="D20" i="29" s="1"/>
  <c r="D19" i="29"/>
  <c r="C26" i="29"/>
  <c r="H54" i="61"/>
  <c r="H58" i="61" s="1"/>
  <c r="D20" i="65" s="1"/>
  <c r="G22" i="64"/>
  <c r="C34" i="56"/>
  <c r="D24" i="56"/>
  <c r="D26" i="56" s="1"/>
  <c r="H58" i="64" l="1"/>
  <c r="H58" i="82"/>
  <c r="G21" i="65" s="1"/>
  <c r="G23" i="65" s="1"/>
  <c r="H22" i="61"/>
  <c r="H55" i="64"/>
  <c r="H32" i="77"/>
  <c r="D34" i="61"/>
  <c r="H54" i="63"/>
  <c r="H32" i="69"/>
  <c r="H32" i="67"/>
  <c r="D34" i="82"/>
  <c r="H22" i="82"/>
  <c r="H32" i="82"/>
  <c r="H53" i="63"/>
  <c r="H52" i="63"/>
  <c r="H22" i="56"/>
  <c r="H22" i="55"/>
  <c r="H58" i="55"/>
  <c r="D15" i="65" s="1"/>
  <c r="D23" i="65" s="1"/>
  <c r="D24" i="65" s="1"/>
  <c r="D34" i="55"/>
  <c r="H29" i="63"/>
  <c r="D24" i="63"/>
  <c r="D26" i="63" s="1"/>
  <c r="H30" i="63"/>
  <c r="H27" i="63"/>
  <c r="G22" i="63"/>
  <c r="D31" i="63"/>
  <c r="D32" i="63"/>
  <c r="D33" i="63"/>
  <c r="D19" i="63"/>
  <c r="D20" i="63" s="1"/>
  <c r="H31" i="63"/>
  <c r="D18" i="64"/>
  <c r="D19" i="64"/>
  <c r="C34" i="64"/>
  <c r="H18" i="64"/>
  <c r="H19" i="64"/>
  <c r="H20" i="64"/>
  <c r="H21" i="64"/>
  <c r="C26" i="64"/>
  <c r="D25" i="64" s="1"/>
  <c r="G32" i="64"/>
  <c r="H58" i="63" l="1"/>
  <c r="D20" i="64"/>
  <c r="H22" i="64"/>
  <c r="D34" i="63"/>
  <c r="H32" i="63"/>
  <c r="H20" i="63"/>
  <c r="H21" i="63"/>
  <c r="H19" i="63"/>
  <c r="H18" i="63"/>
  <c r="H31" i="64"/>
  <c r="H27" i="64"/>
  <c r="H29" i="64"/>
  <c r="H30" i="64"/>
  <c r="D32" i="64"/>
  <c r="D33" i="64"/>
  <c r="D31" i="64"/>
  <c r="H28" i="64"/>
  <c r="D24" i="64"/>
  <c r="D26" i="64" s="1"/>
  <c r="D30" i="64"/>
  <c r="D34" i="64" l="1"/>
  <c r="H32" i="64"/>
  <c r="H22" i="6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<sst xmlns="http://schemas.openxmlformats.org/spreadsheetml/2006/main" count="3680" uniqueCount="161">
  <si>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</si>
  <si>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</si>
  <si>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</si>
  <si>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</si>
  <si>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</si>
  <si>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</si>
  <si>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</si>
  <si>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</si>
  <si>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</si>
  <si>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</si>
  <si>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</si>
  <si>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</si>
  <si>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</si>
  <si>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</si>
  <si>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</si>
  <si>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</si>
  <si>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</si>
  <si>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</si>
  <si>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</si>
  <si>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</si>
  <si>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</si>
  <si>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</si>
  <si>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</si>
  <si>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</si>
  <si>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</si>
  <si>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</si>
  <si>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</si>
  <si>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</si>
  <si>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</si>
  <si>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</si>
  <si>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</si>
  <si>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</si>
  <si>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</si>
  <si>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</si>
  <si>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</si>
  <si>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</si>
  <si>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</si>
  <si>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</si>
  <si>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</si>
  <si>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</si>
  <si>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</si>
  <si>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</si>
  <si>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</si>
  <si>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</si>
  <si>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</si>
  <si>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</si>
  <si>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</si>
  <si>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</si>
  <si>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</si>
  <si>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</si>
  <si>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</si>
  <si>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</si>
  <si>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</si>
  <si>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</si>
  <si>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</si>
  <si>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</si>
  <si>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</si>
  <si>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</si>
  <si>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</si>
  <si>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</si>
  <si>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</si>
  <si>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</si>
  <si>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</si>
  <si>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</si>
  <si>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</si>
  <si>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</si>
  <si>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</si>
  <si>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</si>
  <si>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</si>
  <si>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</si>
  <si>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</si>
  <si>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</si>
  <si>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</si>
  <si>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</si>
  <si>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</si>
  <si>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</si>
  <si>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</si>
  <si>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</si>
  <si>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</si>
  <si>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</si>
  <si>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</si>
  <si>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</si>
  <si>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</si>
  <si>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</si>
  <si>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</si>
  <si>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</si>
  <si>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</si>
  <si>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</si>
  <si>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</si>
  <si>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</si>
  <si>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</si>
  <si>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</si>
  <si>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</si>
  <si>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III семестар</t>
  </si>
  <si>
    <t>Обавезни предмети</t>
  </si>
  <si>
    <t>Изборни предмети</t>
  </si>
  <si>
    <t>Страни језик 2</t>
  </si>
  <si>
    <t>Култура говора и комуникације</t>
  </si>
  <si>
    <t>Др Љиљана Станков</t>
  </si>
  <si>
    <t>Марија Лукић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</si>
  <si>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</si>
  <si>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Број студената који су учестовали у вредновању педагошког рада наставника и сарадника:</t>
  </si>
  <si>
    <t xml:space="preserve">ДРУГА ГОДИНА  </t>
  </si>
  <si>
    <t>5. Код овог сарадника присуствовао сам: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</si>
  <si>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</si>
  <si>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</si>
  <si>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Култура говора и комуникације</t>
    </r>
  </si>
  <si>
    <t>II година - III семестар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</si>
  <si>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</si>
  <si>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</si>
  <si>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</si>
  <si>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</si>
  <si>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</si>
  <si>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Кристина Крстић</t>
  </si>
  <si>
    <t>Др Мирјана Марковић</t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</si>
  <si>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</si>
  <si>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</si>
  <si>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</si>
  <si>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</si>
  <si>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Кристина Крстић</t>
    </r>
  </si>
  <si>
    <t>Име и презиме сарадника чији је педагошки рад вреднован:</t>
  </si>
  <si>
    <t>Назив предмета који се вреднује: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</si>
  <si>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</si>
  <si>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</t>
    </r>
  </si>
  <si>
    <t>Др Александра Максимовић</t>
  </si>
  <si>
    <t>Заједничка просечна оцена наставника и сарадника</t>
  </si>
  <si>
    <t>Др Сања Вулетић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</si>
  <si>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</t>
    </r>
  </si>
  <si>
    <t>Математика</t>
  </si>
  <si>
    <t>Мр Татјана Бајић</t>
  </si>
  <si>
    <t xml:space="preserve">Методика васпитно-образовног рада </t>
  </si>
  <si>
    <t>Стручно педагошка пракса 3</t>
  </si>
  <si>
    <t>Припремни предшколски програм</t>
  </si>
  <si>
    <t>Рано учење и афективно везивање</t>
  </si>
  <si>
    <t>Мр Бранка Павловић</t>
  </si>
  <si>
    <t>Име и презиме наставника чији је педагошки рад вреднован: Мр Татјана Бајић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</si>
  <si>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Математика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</si>
  <si>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Методика ВОР-а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</si>
  <si>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Сања Вулетић</t>
    </r>
  </si>
  <si>
    <t>Назив предмета који се вреднује: Страни језик 2</t>
  </si>
  <si>
    <t>Име и презиме наставника чији је педагошки рад вреднован: Марија Лукић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</si>
  <si>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3</t>
    </r>
  </si>
  <si>
    <t>Име и презиме наставника чији је педагошки рад вреднован: Др Александра Максимовић</t>
  </si>
  <si>
    <t>Назив предмета који се вреднује: Припремни предшколски програм</t>
  </si>
  <si>
    <t>Име и презиме сарадника чији је педагошки рад вреднован: Марија Лукић</t>
  </si>
  <si>
    <t>Назив предмета који се вреднује: Припремни прешколски програм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</si>
  <si>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</si>
  <si>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t>Назив предмета који се вреднује: Рано учење и афективно везивање</t>
  </si>
  <si>
    <t>Назив предмета који се вреднује: Математика</t>
  </si>
  <si>
    <t>*</t>
  </si>
  <si>
    <r>
      <t xml:space="preserve">Анкетирање и унос података:  </t>
    </r>
    <r>
      <rPr>
        <b/>
        <sz val="10"/>
        <rFont val="Arial"/>
        <family val="2"/>
        <charset val="238"/>
      </rPr>
      <t>Мирјана Лукић Коларић и Марија Лукић</t>
    </r>
  </si>
  <si>
    <t>28.11.-27.12.2018.</t>
  </si>
  <si>
    <r>
      <t xml:space="preserve">Анкетирање и унос података:  </t>
    </r>
    <r>
      <rPr>
        <b/>
        <sz val="10"/>
        <rFont val="Arial"/>
        <family val="2"/>
        <charset val="238"/>
      </rPr>
      <t xml:space="preserve">Мирјана Лукић Коларић и Марија Лукић 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</si>
  <si>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Мирјана Лукић Коларић и  Марија Лукић</t>
    </r>
  </si>
  <si>
    <r>
      <t xml:space="preserve">ака: </t>
    </r>
    <r>
      <rPr>
        <b/>
        <sz val="10"/>
        <rFont val="Arial"/>
        <family val="2"/>
        <charset val="238"/>
      </rPr>
      <t xml:space="preserve"> Мирјана Лукић Коларић и Марија Лукић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</si>
  <si>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Мирјана Лукић Коларић и Марија Лукић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</si>
  <si>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Мирјана Лукић Коларић  и Марија Лукић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</si>
  <si>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Мирјана Лукић Коларић</t>
    </r>
  </si>
  <si>
    <r>
      <t>Анкетирање и унос података:</t>
    </r>
    <r>
      <rPr>
        <b/>
        <sz val="10"/>
        <rFont val="Arial"/>
        <family val="2"/>
        <charset val="238"/>
      </rPr>
      <t xml:space="preserve"> Мирјана Лукић Коларић </t>
    </r>
  </si>
  <si>
    <r>
      <t>Анкетирање и унос података:</t>
    </r>
    <r>
      <rPr>
        <b/>
        <sz val="10"/>
        <rFont val="Arial"/>
        <family val="2"/>
        <charset val="238"/>
      </rPr>
      <t xml:space="preserve"> Мирјана Лукић Коларић</t>
    </r>
  </si>
  <si>
    <t>Назив предмета који се вреднује: Рано учeње и афективно везивање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</si>
</sst>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vertical="top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7" fillId="2" borderId="15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2" fontId="16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15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5" fillId="0" borderId="15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left" vertical="top" wrapText="1"/>
    </xf>
    <xf numFmtId="2" fontId="16" fillId="0" borderId="0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0" fillId="0" borderId="2" xfId="0" applyFill="1" applyBorder="1"/>
    <xf numFmtId="0" fontId="2" fillId="0" borderId="0" xfId="0" applyFont="1" applyBorder="1" applyAlignment="1">
      <alignment horizontal="center"/>
    </xf>
    <xf numFmtId="0" fontId="0" fillId="0" borderId="4" xfId="0" applyFill="1" applyBorder="1"/>
    <xf numFmtId="0" fontId="1" fillId="0" borderId="2" xfId="0" applyFont="1" applyBorder="1"/>
    <xf numFmtId="0" fontId="1" fillId="0" borderId="0" xfId="0" applyFont="1"/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5" fillId="0" borderId="6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49" workbookViewId="0">
      <selection activeCell="J16" sqref="J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85" t="s">
        <v>127</v>
      </c>
      <c r="B5" s="185"/>
      <c r="C5" s="185"/>
      <c r="D5" s="185"/>
      <c r="E5" s="185"/>
      <c r="F5" s="185"/>
      <c r="G5" s="185"/>
      <c r="H5" s="185"/>
      <c r="I5" s="14"/>
      <c r="J5" s="14"/>
      <c r="K5" s="14"/>
    </row>
    <row r="6" spans="1:12">
      <c r="A6" s="186" t="s">
        <v>107</v>
      </c>
      <c r="B6" s="186"/>
      <c r="C6" s="186"/>
      <c r="D6" s="186"/>
      <c r="E6" s="186"/>
      <c r="F6" s="186"/>
      <c r="G6" s="186"/>
      <c r="H6" s="186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7" t="s">
        <v>13</v>
      </c>
      <c r="B9" s="187"/>
      <c r="C9" s="187"/>
      <c r="D9" s="187"/>
      <c r="E9" s="187"/>
      <c r="F9" s="187"/>
      <c r="G9" s="188"/>
      <c r="H9" s="69">
        <v>70</v>
      </c>
      <c r="I9" s="110" t="s">
        <v>111</v>
      </c>
      <c r="J9" s="5"/>
      <c r="K9" s="5"/>
      <c r="L9" s="5"/>
    </row>
    <row r="10" spans="1:12">
      <c r="A10" s="101"/>
      <c r="B10" s="101"/>
      <c r="C10" s="101"/>
      <c r="D10" s="101"/>
      <c r="E10" s="101"/>
      <c r="F10" s="101"/>
      <c r="G10" s="102"/>
      <c r="H10" s="109">
        <v>35</v>
      </c>
      <c r="I10" s="110" t="s">
        <v>112</v>
      </c>
      <c r="J10" s="102"/>
      <c r="K10" s="102"/>
      <c r="L10" s="102"/>
    </row>
    <row r="11" spans="1:12">
      <c r="A11" s="189" t="s">
        <v>39</v>
      </c>
      <c r="B11" s="189"/>
      <c r="C11" s="189"/>
      <c r="D11" s="189"/>
      <c r="E11" s="189"/>
      <c r="F11" s="189"/>
      <c r="G11" s="190"/>
      <c r="H11" s="191" t="s">
        <v>151</v>
      </c>
      <c r="I11" s="192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96" t="s">
        <v>70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97" t="s">
        <v>17</v>
      </c>
      <c r="G16" s="197"/>
      <c r="H16" s="198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>
        <f>AVERAGE('1.СВ Мр Татјана Бајић '!C18,'2.СВ Др Љиљана Станков '!C18,'3.СВ Др Сања Вулетић'!C18,'5.СВ Др Мирјана Марковић'!C18,'6.СВ Др Александра Максимовић'!C18,'7.СВ Мр Бранка Павловић'!C18)</f>
        <v>1.5</v>
      </c>
      <c r="D18" s="24">
        <f>C18/$C$20</f>
        <v>3.4883720930232558E-2</v>
      </c>
      <c r="F18" s="17" t="s">
        <v>18</v>
      </c>
      <c r="G18" s="54">
        <f>AVERAGE('1.СВ Мр Татјана Бајић '!G18,'2.СВ Др Љиљана Станков '!G18,'3.СВ Др Сања Вулетић'!G18,'5.СВ Др Мирјана Марковић'!G18,'6.СВ Др Александра Максимовић'!G18,'7.СВ Мр Бранка Павловић'!G18)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AVERAGE('1.СВ Мр Татјана Бајић '!C19,'2.СВ Др Љиљана Станков '!C19,'3.СВ Др Сања Вулетић'!C19,'5.СВ Др Мирјана Марковић'!C19,'6.СВ Др Александра Максимовић'!C19,'7.СВ Мр Бранка Павловић'!C19)</f>
        <v>41.5</v>
      </c>
      <c r="D19" s="24">
        <f>C19/$C$20</f>
        <v>0.96511627906976749</v>
      </c>
      <c r="F19" s="17" t="s">
        <v>19</v>
      </c>
      <c r="G19" s="54">
        <f>AVERAGE('1.СВ Мр Татјана Бајић '!G19,'2.СВ Др Љиљана Станков '!G19,'3.СВ Др Сања Вулетић'!G19,'5.СВ Др Мирјана Марковић'!G19,'6.СВ Др Александра Максимовић'!G19,'7.СВ Мр Бранка Павловић'!G19)</f>
        <v>43</v>
      </c>
      <c r="H19" s="24">
        <f t="shared" ref="H19:H21" si="0">G19/$G$22</f>
        <v>1</v>
      </c>
      <c r="I19" s="25"/>
      <c r="J19" s="25"/>
      <c r="K19" s="25"/>
    </row>
    <row r="20" spans="1:11">
      <c r="B20" s="42" t="s">
        <v>48</v>
      </c>
      <c r="C20" s="53">
        <f>SUM(C18:C19)</f>
        <v>43</v>
      </c>
      <c r="D20" s="48">
        <f>SUM(D18:D19)</f>
        <v>1</v>
      </c>
      <c r="F20" s="17" t="s">
        <v>20</v>
      </c>
      <c r="G20" s="54">
        <f>AVERAGE('1.СВ Мр Татјана Бајић '!G20,'2.СВ Др Љиљана Станков '!G20,'3.СВ Др Сања Вулетић'!G20,'5.СВ Др Мирјана Марковић'!G20,'6.СВ Др Александра Максимовић'!G20,'7.СВ Мр Бранка Павловић'!G20)</f>
        <v>0</v>
      </c>
      <c r="H20" s="24">
        <f t="shared" si="0"/>
        <v>0</v>
      </c>
      <c r="I20" s="25"/>
      <c r="J20" s="25"/>
      <c r="K20" s="25"/>
    </row>
    <row r="21" spans="1:11">
      <c r="F21" s="17" t="s">
        <v>21</v>
      </c>
      <c r="G21" s="54">
        <f>AVERAGE('1.СВ Мр Татјана Бајић '!G21,'2.СВ Др Љиљана Станков '!G21,'3.СВ Др Сања Вулетић'!G21,'5.СВ Др Мирјана Марковић'!G21,'6.СВ Др Александра Максимовић'!G21,'7.СВ Мр Бранка Павловић'!G21)</f>
        <v>0</v>
      </c>
      <c r="H21" s="24">
        <f t="shared" si="0"/>
        <v>0</v>
      </c>
      <c r="I21" s="25"/>
      <c r="J21" s="25"/>
      <c r="K21" s="25"/>
    </row>
    <row r="22" spans="1:11">
      <c r="B22" s="195" t="s">
        <v>24</v>
      </c>
      <c r="C22" s="195"/>
      <c r="D22" s="195"/>
      <c r="F22" s="42" t="s">
        <v>48</v>
      </c>
      <c r="G22" s="53">
        <f>SUM(G18:G21)</f>
        <v>43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>
        <f>AVERAGE('1.СВ Мр Татјана Бајић '!C24,'2.СВ Др Љиљана Станков '!C24,'3.СВ Др Сања Вулетић'!C24,'5.СВ Др Мирјана Марковић'!C24,'6.СВ Др Александра Максимовић'!C24,'7.СВ Мр Бранка Павловић'!C24)</f>
        <v>37.333333333333336</v>
      </c>
      <c r="D24" s="24">
        <f>C24/$C$26</f>
        <v>0.86821705426356599</v>
      </c>
    </row>
    <row r="25" spans="1:11">
      <c r="B25" s="17" t="s">
        <v>23</v>
      </c>
      <c r="C25" s="54">
        <f>AVERAGE('1.СВ Мр Татјана Бајић '!C25,'2.СВ Др Љиљана Станков '!C25,'3.СВ Др Сања Вулетић'!C25,'5.СВ Др Мирјана Марковић'!C25,'6.СВ Др Александра Максимовић'!C25,'7.СВ Мр Бранка Павловић'!C25)</f>
        <v>5.666666666666667</v>
      </c>
      <c r="D25" s="24">
        <f>C25/$C$26</f>
        <v>0.13178294573643412</v>
      </c>
      <c r="F25" s="38" t="s">
        <v>25</v>
      </c>
      <c r="G25" s="38"/>
      <c r="H25" s="38"/>
      <c r="I25" s="13"/>
    </row>
    <row r="26" spans="1:11">
      <c r="B26" s="42" t="s">
        <v>48</v>
      </c>
      <c r="C26" s="53">
        <f>SUM(C24:C25)</f>
        <v>43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>
        <f>AVERAGE('1.СВ Мр Татјана Бајић '!G27,'2.СВ Др Љиљана Станков '!G27,'3.СВ Др Сања Вулетић'!G27,'5.СВ Др Мирјана Марковић'!G27,'6.СВ Др Александра Максимовић'!G27,'7.СВ Мр Бранка Павловић'!G27)</f>
        <v>1.3333333333333333</v>
      </c>
      <c r="H27" s="24">
        <f>G27/$G$32</f>
        <v>3.1007751937984496E-2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AVERAGE('1.СВ Мр Татјана Бајић '!G28,'2.СВ Др Љиљана Станков '!G28,'3.СВ Др Сања Вулетић'!G28,'5.СВ Др Мирјана Марковић'!G28,'6.СВ Др Александра Максимовић'!G28,'7.СВ Мр Бранка Павловић'!G28)</f>
        <v>6.833333333333333</v>
      </c>
      <c r="H28" s="24">
        <f t="shared" ref="H28:H31" si="1">G28/$G$32</f>
        <v>0.15891472868217055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>AVERAGE('1.СВ Мр Татјана Бајић '!G29,'2.СВ Др Љиљана Станков '!G29,'3.СВ Др Сања Вулетић'!G29,'5.СВ Др Мирјана Марковић'!G29,'6.СВ Др Александра Максимовић'!G29,'7.СВ Мр Бранка Павловић'!G29)</f>
        <v>23.833333333333332</v>
      </c>
      <c r="H29" s="24">
        <f t="shared" si="1"/>
        <v>0.55426356589147285</v>
      </c>
      <c r="I29" s="25"/>
      <c r="J29" s="25"/>
      <c r="K29" s="25"/>
    </row>
    <row r="30" spans="1:11">
      <c r="B30" s="20" t="s">
        <v>32</v>
      </c>
      <c r="C30" s="54">
        <f>AVERAGE('1.СВ Мр Татјана Бајић '!C30,'2.СВ Др Љиљана Станков '!C30,'3.СВ Др Сања Вулетић'!C30,'5.СВ Др Мирјана Марковић'!C30,'6.СВ Др Александра Максимовић'!C30,'7.СВ Мр Бранка Павловић'!C30)</f>
        <v>30.166666666666668</v>
      </c>
      <c r="D30" s="24">
        <f>C30/$C$34</f>
        <v>0.7042801556420234</v>
      </c>
      <c r="F30" s="20" t="s">
        <v>29</v>
      </c>
      <c r="G30" s="54">
        <f>AVERAGE('1.СВ Мр Татјана Бајић '!G30,'2.СВ Др Љиљана Станков '!G30,'3.СВ Др Сања Вулетић'!G30,'5.СВ Др Мирјана Марковић'!G30,'6.СВ Др Александра Максимовић'!G30,'7.СВ Мр Бранка Павловић'!G30)</f>
        <v>10</v>
      </c>
      <c r="H30" s="24">
        <f t="shared" si="1"/>
        <v>0.23255813953488372</v>
      </c>
      <c r="I30" s="25"/>
      <c r="J30" s="25"/>
      <c r="K30" s="25"/>
    </row>
    <row r="31" spans="1:11">
      <c r="B31" s="22" t="s">
        <v>35</v>
      </c>
      <c r="C31" s="54">
        <f>AVERAGE('1.СВ Мр Татјана Бајић '!C31,'2.СВ Др Љиљана Станков '!C31,'3.СВ Др Сања Вулетић'!C31,'5.СВ Др Мирјана Марковић'!C31,'6.СВ Др Александра Максимовић'!C31,'7.СВ Мр Бранка Павловић'!C31)</f>
        <v>10.333333333333334</v>
      </c>
      <c r="D31" s="24">
        <f t="shared" ref="D31:D33" si="2">C31/$C$34</f>
        <v>0.24124513618677046</v>
      </c>
      <c r="F31" s="20" t="s">
        <v>30</v>
      </c>
      <c r="G31" s="54">
        <f>AVERAGE('1.СВ Мр Татјана Бајић '!G31,'2.СВ Др Љиљана Станков '!G31,'3.СВ Др Сања Вулетић'!G31,'5.СВ Др Мирјана Марковић'!G31,'6.СВ Др Александра Максимовић'!G31,'7.СВ Мр Бранка Павловић'!G31)</f>
        <v>1</v>
      </c>
      <c r="H31" s="24">
        <f t="shared" si="1"/>
        <v>2.3255813953488372E-2</v>
      </c>
      <c r="I31" s="25"/>
      <c r="J31" s="25"/>
      <c r="K31" s="25"/>
    </row>
    <row r="32" spans="1:11">
      <c r="B32" s="20" t="s">
        <v>33</v>
      </c>
      <c r="C32" s="54">
        <f>AVERAGE('1.СВ Мр Татјана Бајић '!C32,'2.СВ Др Љиљана Станков '!C32,'3.СВ Др Сања Вулетић'!C32,'5.СВ Др Мирјана Марковић'!C32,'6.СВ Др Александра Максимовић'!C32,'7.СВ Мр Бранка Павловић'!C32)</f>
        <v>1.1666666666666667</v>
      </c>
      <c r="D32" s="24">
        <f t="shared" si="2"/>
        <v>2.7237354085603117E-2</v>
      </c>
      <c r="F32" s="42" t="s">
        <v>48</v>
      </c>
      <c r="G32" s="53">
        <f>SUM(G27:G31)</f>
        <v>43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54">
        <f>AVERAGE('1.СВ Мр Татјана Бајић '!C33,'2.СВ Др Љиљана Станков '!C33,'3.СВ Др Сања Вулетић'!C33,'5.СВ Др Мирјана Марковић'!C33,'6.СВ Др Александра Максимовић'!C33,'7.СВ Мр Бранка Павловић'!C33)</f>
        <v>1.1666666666666667</v>
      </c>
      <c r="D33" s="24">
        <f t="shared" si="2"/>
        <v>2.7237354085603117E-2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3">
        <f>SUM(C30:C33)</f>
        <v>42.833333333333329</v>
      </c>
      <c r="D34" s="59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85" t="s">
        <v>100</v>
      </c>
      <c r="B37" s="185"/>
      <c r="C37" s="185"/>
      <c r="D37" s="185"/>
      <c r="E37" s="185"/>
      <c r="F37" s="185"/>
      <c r="G37" s="185"/>
      <c r="H37" s="185"/>
      <c r="I37" s="133"/>
      <c r="J37" s="133"/>
      <c r="K37" s="133"/>
    </row>
    <row r="38" spans="1:12">
      <c r="A38" s="186" t="s">
        <v>107</v>
      </c>
      <c r="B38" s="186"/>
      <c r="C38" s="186"/>
      <c r="D38" s="186"/>
      <c r="E38" s="186"/>
      <c r="F38" s="186"/>
      <c r="G38" s="186"/>
      <c r="H38" s="186"/>
      <c r="I38" s="133"/>
    </row>
    <row r="39" spans="1:12">
      <c r="A39" s="134"/>
      <c r="B39" s="134"/>
      <c r="C39" s="134"/>
      <c r="D39" s="134"/>
      <c r="E39" s="134"/>
      <c r="F39" s="134"/>
      <c r="G39" s="134"/>
      <c r="H39" s="134"/>
      <c r="I39" s="133"/>
    </row>
    <row r="40" spans="1:12">
      <c r="A40" s="133"/>
      <c r="B40" s="140"/>
      <c r="C40" s="140"/>
      <c r="D40" s="140"/>
      <c r="E40" s="140"/>
      <c r="F40" s="140"/>
      <c r="G40" s="140"/>
    </row>
    <row r="41" spans="1:12">
      <c r="A41" s="187" t="s">
        <v>13</v>
      </c>
      <c r="B41" s="187"/>
      <c r="C41" s="187"/>
      <c r="D41" s="187"/>
      <c r="E41" s="187"/>
      <c r="F41" s="187"/>
      <c r="G41" s="188"/>
      <c r="H41" s="138">
        <f>H9</f>
        <v>70</v>
      </c>
      <c r="I41" s="110" t="s">
        <v>111</v>
      </c>
      <c r="J41" s="135"/>
      <c r="K41" s="135"/>
      <c r="L41" s="135"/>
    </row>
    <row r="42" spans="1:12">
      <c r="A42" s="130"/>
      <c r="B42" s="130"/>
      <c r="C42" s="130"/>
      <c r="D42" s="130"/>
      <c r="E42" s="130"/>
      <c r="F42" s="130"/>
      <c r="G42" s="135"/>
      <c r="H42" s="138">
        <f>H10</f>
        <v>35</v>
      </c>
      <c r="I42" s="110" t="s">
        <v>112</v>
      </c>
      <c r="J42" s="135"/>
      <c r="K42" s="135"/>
      <c r="L42" s="135"/>
    </row>
    <row r="43" spans="1:12">
      <c r="A43" s="189" t="s">
        <v>39</v>
      </c>
      <c r="B43" s="189"/>
      <c r="C43" s="189"/>
      <c r="D43" s="189"/>
      <c r="E43" s="189"/>
      <c r="F43" s="189"/>
      <c r="G43" s="190"/>
      <c r="H43" s="192" t="str">
        <f>H11</f>
        <v>28.11.-27.12.2018.</v>
      </c>
      <c r="I43" s="192"/>
      <c r="J43" s="135"/>
      <c r="K43" s="135"/>
      <c r="L43" s="135"/>
    </row>
    <row r="44" spans="1:12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</row>
    <row r="45" spans="1:12">
      <c r="B45" s="177" t="s">
        <v>11</v>
      </c>
      <c r="C45" s="177"/>
      <c r="D45" s="178"/>
    </row>
    <row r="46" spans="1:12">
      <c r="B46" s="13"/>
      <c r="C46" s="13"/>
      <c r="D46" s="2"/>
    </row>
    <row r="47" spans="1:12" ht="50.25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71</v>
      </c>
      <c r="K47" s="194"/>
    </row>
    <row r="48" spans="1:12">
      <c r="A48" s="199"/>
      <c r="B48" s="182"/>
      <c r="C48" s="183"/>
      <c r="D48" s="183"/>
      <c r="E48" s="183"/>
      <c r="F48" s="183"/>
      <c r="G48" s="184"/>
      <c r="H48" s="193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AVERAGE('1.СВ Мр Татјана Бајић '!H49,'2.СВ Др Љиљана Станков '!H49,'3.СВ Др Сања Вулетић'!H49,'5.СВ Др Мирјана Марковић'!H49,'6.СВ Др Александра Максимовић'!H49,'7.СВ Мр Бранка Павловић'!H49)</f>
        <v>4.6065711595372614</v>
      </c>
      <c r="I49" s="32"/>
      <c r="J49" s="54">
        <f>AVERAGE('1.СВ Мр Татјана Бајић '!J49,'2.СВ Др Љиљана Станков '!J49,'3.СВ Др Сања Вулетић'!J49,'5.СВ Др Мирјана Марковић'!J49,'6.СВ Др Александра Максимовић'!J49,'7.СВ Мр Бранка Павловић'!J49)</f>
        <v>5.166666666666667</v>
      </c>
      <c r="K49" s="58">
        <f>J49/(J49+AVERAGE('1.СВ Мр Татјана Бајић '!S49,'2.СВ Др Љиљана Станков '!S49,'3.СВ Др Сања Вулетић'!S49,'5.СВ Др Мирјана Марковић'!S49,'6.СВ Др Александра Максимовић'!S49,'7.СВ Мр Бранка Павловић'!S49))</f>
        <v>0.1076388888888889</v>
      </c>
      <c r="L49" s="9"/>
    </row>
    <row r="50" spans="1:12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>AVERAGE('1.СВ Мр Татјана Бајић '!H50,'2.СВ Др Љиљана Станков '!H50,'3.СВ Др Сања Вулетић'!H50,'5.СВ Др Мирјана Марковић'!H50,'6.СВ Др Александра Максимовић'!H50,'7.СВ Мр Бранка Павловић'!H50)</f>
        <v>4.6543650793650793</v>
      </c>
      <c r="I50" s="32"/>
      <c r="J50" s="54">
        <f>AVERAGE('1.СВ Мр Татјана Бајић '!J50,'2.СВ Др Љиљана Станков '!J50,'3.СВ Др Сања Вулетић'!J50,'5.СВ Др Мирјана Марковић'!J50,'6.СВ Др Александра Максимовић'!J50,'7.СВ Мр Бранка Павловић'!J50)</f>
        <v>5</v>
      </c>
      <c r="K50" s="58">
        <f>J50/(J50+AVERAGE('1.СВ Мр Татјана Бајић '!S50,'2.СВ Др Љиљана Станков '!S50,'3.СВ Др Сања Вулетић'!S50,'5.СВ Др Мирјана Марковић'!S50,'6.СВ Др Александра Максимовић'!S50,'7.СВ Мр Бранка Павловић'!S50))</f>
        <v>0.10416666666666667</v>
      </c>
      <c r="L50" s="9"/>
    </row>
    <row r="51" spans="1:12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>AVERAGE('1.СВ Мр Татјана Бајић '!H51,'2.СВ Др Љиљана Станков '!H51,'3.СВ Др Сања Вулетић'!H51,'5.СВ Др Мирјана Марковић'!H51,'6.СВ Др Александра Максимовић'!H51,'7.СВ Мр Бранка Павловић'!H51)</f>
        <v>4.6154761904761905</v>
      </c>
      <c r="I51" s="32"/>
      <c r="J51" s="54">
        <f>AVERAGE('1.СВ Мр Татјана Бајић '!J51,'2.СВ Др Љиљана Станков '!J51,'3.СВ Др Сања Вулетић'!J51,'5.СВ Др Мирјана Марковић'!J51,'6.СВ Др Александра Максимовић'!J51,'7.СВ Мр Бранка Павловић'!J51)</f>
        <v>5</v>
      </c>
      <c r="K51" s="58">
        <f>J51/(J51+AVERAGE('1.СВ Мр Татјана Бајић '!S51,'2.СВ Др Љиљана Станков '!S51,'3.СВ Др Сања Вулетић'!S51,'5.СВ Др Мирјана Марковић'!S51,'6.СВ Др Александра Максимовић'!S51,'7.СВ Мр Бранка Павловић'!S51))</f>
        <v>0.10416666666666667</v>
      </c>
      <c r="L51" s="9"/>
    </row>
    <row r="52" spans="1:12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>AVERAGE('1.СВ Мр Татјана Бајић '!H52,'2.СВ Др Љиљана Станков '!H52,'3.СВ Др Сања Вулетић'!H52,'5.СВ Др Мирјана Марковић'!H52,'6.СВ Др Александра Максимовић'!H52,'7.СВ Мр Бранка Павловић'!H52)</f>
        <v>4.8146119182136129</v>
      </c>
      <c r="I52" s="32"/>
      <c r="J52" s="54">
        <f>AVERAGE('1.СВ Мр Татјана Бајић '!J52,'2.СВ Др Љиљана Станков '!J52,'3.СВ Др Сања Вулетић'!J52,'5.СВ Др Мирјана Марковић'!J52,'6.СВ Др Александра Максимовић'!J52,'7.СВ Мр Бранка Павловић'!J52)</f>
        <v>5.166666666666667</v>
      </c>
      <c r="K52" s="58">
        <f>J52/(J52+AVERAGE('1.СВ Мр Татјана Бајић '!S52,'2.СВ Др Љиљана Станков '!S52,'3.СВ Др Сања Вулетић'!S52,'5.СВ Др Мирјана Марковић'!S52,'6.СВ Др Александра Максимовић'!S52,'7.СВ Мр Бранка Павловић'!S52))</f>
        <v>0.1076388888888889</v>
      </c>
      <c r="L52" s="9"/>
    </row>
    <row r="53" spans="1:12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>AVERAGE('1.СВ Мр Татјана Бајић '!H53,'2.СВ Др Љиљана Станков '!H53,'3.СВ Др Сања Вулетић'!H53,'5.СВ Др Мирјана Марковић'!H53,'6.СВ Др Александра Максимовић'!H53,'7.СВ Мр Бранка Павловић'!H53)</f>
        <v>4.825793650793651</v>
      </c>
      <c r="I53" s="32"/>
      <c r="J53" s="54">
        <f>AVERAGE('1.СВ Мр Татјана Бајић '!J53,'2.СВ Др Љиљана Станков '!J53,'3.СВ Др Сања Вулетић'!J53,'5.СВ Др Мирјана Марковић'!J53,'6.СВ Др Александра Максимовић'!J53,'7.СВ Мр Бранка Павловић'!J53)</f>
        <v>5</v>
      </c>
      <c r="K53" s="58">
        <f>J53/(J53+AVERAGE('1.СВ Мр Татјана Бајић '!S53,'2.СВ Др Љиљана Станков '!S53,'3.СВ Др Сања Вулетић'!S53,'5.СВ Др Мирјана Марковић'!S53,'6.СВ Др Александра Максимовић'!S53,'7.СВ Мр Бранка Павловић'!S53))</f>
        <v>0.10416666666666667</v>
      </c>
      <c r="L53" s="9"/>
    </row>
    <row r="54" spans="1:12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>AVERAGE('1.СВ Мр Татјана Бајић '!H54,'2.СВ Др Љиљана Станков '!H54,'3.СВ Др Сања Вулетић'!H54,'5.СВ Др Мирјана Марковић'!H54,'6.СВ Др Александра Максимовић'!H54,'7.СВ Мр Бранка Павловић'!H54)</f>
        <v>4.7424603174603179</v>
      </c>
      <c r="I54" s="32"/>
      <c r="J54" s="54">
        <f>AVERAGE('1.СВ Мр Татјана Бајић '!J54,'2.СВ Др Љиљана Станков '!J54,'3.СВ Др Сања Вулетић'!J54,'5.СВ Др Мирјана Марковић'!J54,'6.СВ Др Александра Максимовић'!J54,'7.СВ Мр Бранка Павловић'!J54)</f>
        <v>5</v>
      </c>
      <c r="K54" s="58">
        <f>J54/(J54+AVERAGE('1.СВ Мр Татјана Бајић '!S54,'2.СВ Др Љиљана Станков '!S54,'3.СВ Др Сања Вулетић'!S54,'5.СВ Др Мирјана Марковић'!S54,'6.СВ Др Александра Максимовић'!S54,'7.СВ Мр Бранка Павловић'!S54))</f>
        <v>0.10416666666666667</v>
      </c>
      <c r="L54" s="9"/>
    </row>
    <row r="55" spans="1:12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>AVERAGE('1.СВ Мр Татјана Бајић '!H55,'2.СВ Др Љиљана Станков '!H55,'3.СВ Др Сања Вулетић'!H55,'5.СВ Др Мирјана Марковић'!H55,'6.СВ Др Александра Максимовић'!H55,'7.СВ Мр Бранка Павловић'!H55)</f>
        <v>4.6748015873015873</v>
      </c>
      <c r="I55" s="32"/>
      <c r="J55" s="54">
        <f>AVERAGE('1.СВ Мр Татјана Бајић '!J55,'2.СВ Др Љиљана Станков '!J55,'3.СВ Др Сања Вулетић'!J55,'5.СВ Др Мирјана Марковић'!J55,'6.СВ Др Александра Максимовић'!J55,'7.СВ Мр Бранка Павловић'!J55)</f>
        <v>5</v>
      </c>
      <c r="K55" s="58">
        <f>J55/(J55+AVERAGE('1.СВ Мр Татјана Бајић '!S55,'2.СВ Др Љиљана Станков '!S55,'3.СВ Др Сања Вулетић'!S55,'5.СВ Др Мирјана Марковић'!S55,'6.СВ Др Александра Максимовић'!S55,'7.СВ Мр Бранка Павловић'!S55))</f>
        <v>0.10416666666666667</v>
      </c>
      <c r="L55" s="9"/>
    </row>
    <row r="56" spans="1:12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>AVERAGE('1.СВ Мр Татјана Бајић '!H56,'2.СВ Др Љиљана Станков '!H56,'3.СВ Др Сања Вулетић'!H56,'5.СВ Др Мирјана Марковић'!H56,'6.СВ Др Александра Максимовић'!H56,'7.СВ Мр Бранка Павловић'!H56)</f>
        <v>4.6680118375033635</v>
      </c>
      <c r="I56" s="32"/>
      <c r="J56" s="54">
        <f>AVERAGE('1.СВ Мр Татјана Бајић '!J56,'2.СВ Др Љиљана Станков '!J56,'3.СВ Др Сања Вулетић'!J56,'5.СВ Др Мирјана Марковић'!J56,'6.СВ Др Александра Максимовић'!J56,'7.СВ Мр Бранка Павловић'!J56)</f>
        <v>5.166666666666667</v>
      </c>
      <c r="K56" s="58">
        <f>J56/(J56+AVERAGE('1.СВ Мр Татјана Бајић '!S56,'2.СВ Др Љиљана Станков '!S56,'3.СВ Др Сања Вулетић'!S56,'5.СВ Др Мирјана Марковић'!S56,'6.СВ Др Александра Максимовић'!S56,'7.СВ Мр Бранка Павловић'!S56))</f>
        <v>0.1076388888888889</v>
      </c>
      <c r="L56" s="9"/>
    </row>
    <row r="57" spans="1:12" ht="27" customHeight="1">
      <c r="A57" s="12">
        <v>9</v>
      </c>
      <c r="B57" s="171" t="s">
        <v>43</v>
      </c>
      <c r="C57" s="172"/>
      <c r="D57" s="172"/>
      <c r="E57" s="172"/>
      <c r="F57" s="172"/>
      <c r="G57" s="173"/>
      <c r="H57" s="30">
        <f>AVERAGE('1.СВ Мр Татјана Бајић '!H57,'2.СВ Др Љиљана Станков '!H57,'3.СВ Др Сања Вулетић'!H57,'5.СВ Др Мирјана Марковић'!H57,'6.СВ Др Александра Максимовић'!H57,'7.СВ Мр Бранка Павловић'!H57)</f>
        <v>4.6970473500134515</v>
      </c>
      <c r="I57" s="32"/>
      <c r="J57" s="54">
        <f>AVERAGE('1.СВ Мр Татјана Бајић '!J57,'2.СВ Др Љиљана Станков '!J57,'3.СВ Др Сања Вулетић'!J57,'5.СВ Др Мирјана Марковић'!J57,'6.СВ Др Александра Максимовић'!J57,'7.СВ Мр Бранка Павловић'!J57)</f>
        <v>5.833333333333333</v>
      </c>
      <c r="K57" s="58">
        <f>J57/(J57+AVERAGE('1.СВ Мр Татјана Бајић '!S57,'2.СВ Др Љиљана Станков '!S57,'3.СВ Др Сања Вулетић'!S57,'5.СВ Др Мирјана Марковић'!S57,'6.СВ Др Александра Максимовић'!S57,'7.СВ Мр Бранка Павловић'!S57))</f>
        <v>0.12152777777777778</v>
      </c>
      <c r="L57" s="9"/>
    </row>
    <row r="58" spans="1:12" ht="40.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4.6999043434071686</v>
      </c>
      <c r="I58" s="49"/>
      <c r="J58" s="170" t="s">
        <v>108</v>
      </c>
      <c r="K58" s="170"/>
      <c r="L58" s="57">
        <f>SUM(J49:J57)</f>
        <v>46.333333333333336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153</v>
      </c>
    </row>
    <row r="63" spans="1:12">
      <c r="I63" s="1"/>
      <c r="J63" s="26"/>
      <c r="K63" s="26"/>
      <c r="L63" s="27"/>
    </row>
  </sheetData>
  <mergeCells count="29">
    <mergeCell ref="H47:H48"/>
    <mergeCell ref="J47:K47"/>
    <mergeCell ref="B22:D22"/>
    <mergeCell ref="A14:H14"/>
    <mergeCell ref="F16:H16"/>
    <mergeCell ref="A47:A48"/>
    <mergeCell ref="A37:H37"/>
    <mergeCell ref="A38:H38"/>
    <mergeCell ref="A41:G41"/>
    <mergeCell ref="A43:G43"/>
    <mergeCell ref="H43:I43"/>
    <mergeCell ref="A5:H5"/>
    <mergeCell ref="A6:H6"/>
    <mergeCell ref="A9:G9"/>
    <mergeCell ref="A11:G11"/>
    <mergeCell ref="H11:I11"/>
    <mergeCell ref="B49:G49"/>
    <mergeCell ref="B50:G50"/>
    <mergeCell ref="B51:G51"/>
    <mergeCell ref="B52:G52"/>
    <mergeCell ref="B45:D45"/>
    <mergeCell ref="B47:G48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43" workbookViewId="0">
      <selection activeCell="J19" sqref="J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85" t="s">
        <v>127</v>
      </c>
      <c r="B5" s="185"/>
      <c r="C5" s="185"/>
      <c r="D5" s="185"/>
      <c r="E5" s="185"/>
      <c r="F5" s="185"/>
      <c r="G5" s="185"/>
      <c r="H5" s="185"/>
      <c r="I5" s="14"/>
      <c r="J5" s="14"/>
      <c r="K5" s="14"/>
    </row>
    <row r="6" spans="1:12">
      <c r="A6" s="186" t="s">
        <v>107</v>
      </c>
      <c r="B6" s="186"/>
      <c r="C6" s="186"/>
      <c r="D6" s="186"/>
      <c r="E6" s="186"/>
      <c r="F6" s="186"/>
      <c r="G6" s="186"/>
      <c r="H6" s="186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9" t="s">
        <v>82</v>
      </c>
      <c r="B9" s="200"/>
      <c r="C9" s="200"/>
      <c r="D9" s="200"/>
      <c r="E9" s="200"/>
      <c r="F9" s="200"/>
      <c r="G9" s="201"/>
      <c r="H9" s="69">
        <v>70</v>
      </c>
      <c r="I9" s="110" t="s">
        <v>111</v>
      </c>
      <c r="J9" s="5"/>
      <c r="K9" s="5"/>
      <c r="L9" s="5"/>
    </row>
    <row r="10" spans="1:12">
      <c r="A10" s="103"/>
      <c r="B10" s="104"/>
      <c r="C10" s="104"/>
      <c r="D10" s="104"/>
      <c r="E10" s="104"/>
      <c r="F10" s="104"/>
      <c r="G10" s="111"/>
      <c r="H10" s="109">
        <v>35</v>
      </c>
      <c r="I10" s="110" t="s">
        <v>112</v>
      </c>
      <c r="J10" s="102"/>
      <c r="K10" s="102"/>
      <c r="L10" s="102"/>
    </row>
    <row r="11" spans="1:12">
      <c r="A11" s="189" t="s">
        <v>39</v>
      </c>
      <c r="B11" s="189"/>
      <c r="C11" s="189"/>
      <c r="D11" s="189"/>
      <c r="E11" s="189"/>
      <c r="F11" s="189"/>
      <c r="G11" s="190"/>
      <c r="H11" s="191" t="s">
        <v>151</v>
      </c>
      <c r="I11" s="192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96" t="s">
        <v>70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97" t="s">
        <v>17</v>
      </c>
      <c r="G16" s="197"/>
      <c r="H16" s="198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>
        <f>AVERAGE('2.1.СВ Кристина Крстић'!C18,'6.1.СВ Марија Лукић'!C18)</f>
        <v>1.5</v>
      </c>
      <c r="D18" s="24">
        <f>C18/$C$20</f>
        <v>3.5294117647058823E-2</v>
      </c>
      <c r="F18" s="17" t="s">
        <v>18</v>
      </c>
      <c r="G18" s="54">
        <f>AVERAGE('2.1.СВ Кристина Крстић'!G18,'6.1.СВ Марија Лукић'!G18)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AVERAGE('2.1.СВ Кристина Крстић'!C19,'6.1.СВ Марија Лукић'!C19)</f>
        <v>41</v>
      </c>
      <c r="D19" s="24">
        <f>C19/$C$20</f>
        <v>0.96470588235294119</v>
      </c>
      <c r="F19" s="17" t="s">
        <v>19</v>
      </c>
      <c r="G19" s="54">
        <f>AVERAGE('2.1.СВ Кристина Крстић'!G19,'6.1.СВ Марија Лукић'!G19)</f>
        <v>42.5</v>
      </c>
      <c r="H19" s="24">
        <f>G19/$G$22</f>
        <v>1</v>
      </c>
      <c r="I19" s="25"/>
      <c r="J19" s="25"/>
      <c r="K19" s="25"/>
    </row>
    <row r="20" spans="1:11">
      <c r="B20" s="42" t="s">
        <v>48</v>
      </c>
      <c r="C20" s="55">
        <f>SUM(C18:C19)</f>
        <v>42.5</v>
      </c>
      <c r="D20" s="48">
        <f>SUM(D18:D19)</f>
        <v>1</v>
      </c>
      <c r="F20" s="17" t="s">
        <v>20</v>
      </c>
      <c r="G20" s="54">
        <f>AVERAGE('2.1.СВ Кристина Крстић'!G20,'6.1.СВ Марија Лукић'!G20)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54">
        <f>AVERAGE('2.1.СВ Кристина Крстић'!G21,'6.1.СВ Марија Лукић'!G21)</f>
        <v>0</v>
      </c>
      <c r="H21" s="24">
        <f>G21/$G$22</f>
        <v>0</v>
      </c>
      <c r="I21" s="25"/>
      <c r="J21" s="25"/>
      <c r="K21" s="25"/>
    </row>
    <row r="22" spans="1:11">
      <c r="B22" s="195" t="s">
        <v>24</v>
      </c>
      <c r="C22" s="195"/>
      <c r="D22" s="195"/>
      <c r="F22" s="42" t="s">
        <v>48</v>
      </c>
      <c r="G22" s="55">
        <f>SUM(G18:G21)</f>
        <v>42.5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>
        <f>AVERAGE('2.1.СВ Кристина Крстић'!C24,'6.1.СВ Марија Лукић'!C24)</f>
        <v>41.5</v>
      </c>
      <c r="D24" s="24">
        <f>C24/$C$26</f>
        <v>0.97647058823529409</v>
      </c>
    </row>
    <row r="25" spans="1:11">
      <c r="B25" s="17" t="s">
        <v>23</v>
      </c>
      <c r="C25" s="54">
        <f>AVERAGE('2.1.СВ Кристина Крстић'!C25,'6.1.СВ Марија Лукић'!C25)</f>
        <v>1</v>
      </c>
      <c r="D25" s="24">
        <f>C25/$C$26</f>
        <v>2.3529411764705882E-2</v>
      </c>
      <c r="F25" s="38" t="s">
        <v>25</v>
      </c>
      <c r="G25" s="38"/>
      <c r="H25" s="38"/>
      <c r="I25" s="13"/>
    </row>
    <row r="26" spans="1:11">
      <c r="B26" s="42" t="s">
        <v>48</v>
      </c>
      <c r="C26" s="55">
        <f>SUM(C24:C25)</f>
        <v>42.5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>
        <f>AVERAGE('2.1.СВ Кристина Крстић'!G27,'6.1.СВ Марија Лукић'!G27)</f>
        <v>0</v>
      </c>
      <c r="H27" s="24">
        <f>G27/$G$32</f>
        <v>0</v>
      </c>
      <c r="I27" s="25"/>
      <c r="J27" s="25"/>
      <c r="K27" s="25"/>
    </row>
    <row r="28" spans="1:11">
      <c r="B28" s="29" t="s">
        <v>103</v>
      </c>
      <c r="C28" s="29"/>
      <c r="D28" s="26"/>
      <c r="E28" s="40"/>
      <c r="F28" s="20" t="s">
        <v>27</v>
      </c>
      <c r="G28" s="54">
        <f>AVERAGE('2.1.СВ Кристина Крстић'!G28,'6.1.СВ Марија Лукић'!G28)</f>
        <v>4</v>
      </c>
      <c r="H28" s="24">
        <f>G28/$G$32</f>
        <v>9.4117647058823528E-2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>AVERAGE('2.1.СВ Кристина Крстић'!G29,'6.1.СВ Марија Лукић'!G29)</f>
        <v>28</v>
      </c>
      <c r="H29" s="24">
        <f>G29/$G$32</f>
        <v>0.6588235294117647</v>
      </c>
      <c r="I29" s="25"/>
      <c r="J29" s="25"/>
      <c r="K29" s="25"/>
    </row>
    <row r="30" spans="1:11">
      <c r="B30" s="20" t="s">
        <v>32</v>
      </c>
      <c r="C30" s="54">
        <f>AVERAGE('2.1.СВ Кристина Крстић'!C30,'6.1.СВ Марија Лукић'!C30)</f>
        <v>39.5</v>
      </c>
      <c r="D30" s="24">
        <f>C30/$C$34</f>
        <v>0.92941176470588238</v>
      </c>
      <c r="F30" s="20" t="s">
        <v>29</v>
      </c>
      <c r="G30" s="54">
        <f>AVERAGE('2.1.СВ Кристина Крстић'!G30,'6.1.СВ Марија Лукић'!G30)</f>
        <v>8</v>
      </c>
      <c r="H30" s="24">
        <f>G30/$G$32</f>
        <v>0.18823529411764706</v>
      </c>
      <c r="I30" s="25"/>
      <c r="J30" s="25"/>
      <c r="K30" s="25"/>
    </row>
    <row r="31" spans="1:11">
      <c r="B31" s="22" t="s">
        <v>35</v>
      </c>
      <c r="C31" s="54">
        <f>AVERAGE('2.1.СВ Кристина Крстић'!C31,'6.1.СВ Марија Лукић'!C31)</f>
        <v>2.5</v>
      </c>
      <c r="D31" s="24">
        <f>C31/$C$34</f>
        <v>5.8823529411764705E-2</v>
      </c>
      <c r="F31" s="20" t="s">
        <v>30</v>
      </c>
      <c r="G31" s="54">
        <f>AVERAGE('2.1.СВ Кристина Крстић'!G31,'6.1.СВ Марија Лукић'!G31)</f>
        <v>2.5</v>
      </c>
      <c r="H31" s="24">
        <f>G31/$G$32</f>
        <v>5.8823529411764705E-2</v>
      </c>
      <c r="I31" s="25"/>
      <c r="J31" s="25"/>
      <c r="K31" s="25"/>
    </row>
    <row r="32" spans="1:11">
      <c r="B32" s="20" t="s">
        <v>33</v>
      </c>
      <c r="C32" s="54">
        <f>AVERAGE('2.1.СВ Кристина Крстић'!C32,'6.1.СВ Марија Лукић'!C32)</f>
        <v>0</v>
      </c>
      <c r="D32" s="24">
        <f>C32/$C$34</f>
        <v>0</v>
      </c>
      <c r="F32" s="42" t="s">
        <v>48</v>
      </c>
      <c r="G32" s="55">
        <f>SUM(G27:G31)</f>
        <v>42.5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54">
        <f>AVERAGE('2.1.СВ Кристина Крстић'!C33,'6.1.СВ Марија Лукић'!C33)</f>
        <v>0.5</v>
      </c>
      <c r="D33" s="24">
        <f>C33/$C$34</f>
        <v>1.1764705882352941E-2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5">
        <f>SUM(C30:C33)</f>
        <v>42.5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9"/>
      <c r="C36" s="139"/>
    </row>
    <row r="37" spans="1:12">
      <c r="A37" s="185" t="s">
        <v>100</v>
      </c>
      <c r="B37" s="185"/>
      <c r="C37" s="185"/>
      <c r="D37" s="185"/>
      <c r="E37" s="185"/>
      <c r="F37" s="185"/>
      <c r="G37" s="185"/>
      <c r="H37" s="185"/>
      <c r="I37" s="133"/>
      <c r="J37" s="133"/>
      <c r="K37" s="133"/>
    </row>
    <row r="38" spans="1:12">
      <c r="A38" s="186" t="s">
        <v>107</v>
      </c>
      <c r="B38" s="186"/>
      <c r="C38" s="186"/>
      <c r="D38" s="186"/>
      <c r="E38" s="186"/>
      <c r="F38" s="186"/>
      <c r="G38" s="186"/>
      <c r="H38" s="186"/>
      <c r="I38" s="133"/>
    </row>
    <row r="39" spans="1:12">
      <c r="A39" s="134"/>
      <c r="B39" s="134"/>
      <c r="C39" s="134"/>
      <c r="D39" s="134"/>
      <c r="E39" s="134"/>
      <c r="F39" s="134"/>
      <c r="G39" s="134"/>
      <c r="H39" s="134"/>
      <c r="I39" s="133"/>
    </row>
    <row r="40" spans="1:12">
      <c r="A40" s="133"/>
      <c r="B40" s="140"/>
      <c r="C40" s="140"/>
      <c r="D40" s="140"/>
      <c r="E40" s="140"/>
      <c r="F40" s="140"/>
      <c r="G40" s="140"/>
    </row>
    <row r="41" spans="1:12">
      <c r="A41" s="189" t="s">
        <v>82</v>
      </c>
      <c r="B41" s="200"/>
      <c r="C41" s="200"/>
      <c r="D41" s="200"/>
      <c r="E41" s="200"/>
      <c r="F41" s="200"/>
      <c r="G41" s="201"/>
      <c r="H41" s="138">
        <f>H9</f>
        <v>70</v>
      </c>
      <c r="I41" s="110" t="s">
        <v>111</v>
      </c>
      <c r="J41" s="135"/>
      <c r="K41" s="135"/>
      <c r="L41" s="135"/>
    </row>
    <row r="42" spans="1:12">
      <c r="A42" s="136"/>
      <c r="B42" s="141"/>
      <c r="C42" s="141"/>
      <c r="D42" s="141"/>
      <c r="E42" s="141"/>
      <c r="F42" s="141"/>
      <c r="G42" s="142"/>
      <c r="H42" s="138">
        <f>H10</f>
        <v>35</v>
      </c>
      <c r="I42" s="110" t="s">
        <v>112</v>
      </c>
      <c r="J42" s="135"/>
      <c r="K42" s="135"/>
      <c r="L42" s="135"/>
    </row>
    <row r="43" spans="1:12">
      <c r="A43" s="189" t="s">
        <v>39</v>
      </c>
      <c r="B43" s="189"/>
      <c r="C43" s="189"/>
      <c r="D43" s="189"/>
      <c r="E43" s="189"/>
      <c r="F43" s="189"/>
      <c r="G43" s="190"/>
      <c r="H43" s="192" t="str">
        <f>H11</f>
        <v>28.11.-27.12.2018.</v>
      </c>
      <c r="I43" s="192"/>
      <c r="J43" s="135"/>
      <c r="K43" s="135"/>
      <c r="L43" s="135"/>
    </row>
    <row r="44" spans="1:12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</row>
    <row r="45" spans="1:12">
      <c r="B45" s="177" t="s">
        <v>11</v>
      </c>
      <c r="C45" s="177"/>
      <c r="D45" s="178"/>
    </row>
    <row r="46" spans="1:12">
      <c r="B46" s="13"/>
      <c r="C46" s="13"/>
      <c r="D46" s="2"/>
    </row>
    <row r="47" spans="1:12" ht="57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72</v>
      </c>
      <c r="K47" s="194"/>
    </row>
    <row r="48" spans="1:12">
      <c r="A48" s="199"/>
      <c r="B48" s="182"/>
      <c r="C48" s="183"/>
      <c r="D48" s="183"/>
      <c r="E48" s="183"/>
      <c r="F48" s="183"/>
      <c r="G48" s="184"/>
      <c r="H48" s="193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71" t="s">
        <v>73</v>
      </c>
      <c r="C49" s="172"/>
      <c r="D49" s="172"/>
      <c r="E49" s="172"/>
      <c r="F49" s="172"/>
      <c r="G49" s="173"/>
      <c r="H49" s="30">
        <f>AVERAGE('2.1.СВ Кристина Крстић'!H49,'6.1.СВ Марија Лукић'!H49)</f>
        <v>5</v>
      </c>
      <c r="I49" s="32"/>
      <c r="J49" s="60">
        <f>AVERAGE('2.1.СВ Кристина Крстић'!J49,'6.1.СВ Марија Лукић'!J49)</f>
        <v>0</v>
      </c>
      <c r="K49" s="58">
        <f>J49/(J49+AVERAGE('2.1.СВ Кристина Крстић'!S49,'6.1.СВ Марија Лукић'!S49))</f>
        <v>0</v>
      </c>
      <c r="L49" s="9"/>
    </row>
    <row r="50" spans="1:12" ht="12.75" customHeight="1">
      <c r="A50" s="12">
        <v>2</v>
      </c>
      <c r="B50" s="171" t="s">
        <v>74</v>
      </c>
      <c r="C50" s="172"/>
      <c r="D50" s="172"/>
      <c r="E50" s="172"/>
      <c r="F50" s="172"/>
      <c r="G50" s="173"/>
      <c r="H50" s="30">
        <f>AVERAGE('2.1.СВ Кристина Крстић'!H50,'6.1.СВ Марија Лукић'!H50)</f>
        <v>4.99</v>
      </c>
      <c r="I50" s="32"/>
      <c r="J50" s="60">
        <f>AVERAGE('2.1.СВ Кристина Крстић'!J50,'6.1.СВ Марија Лукић'!J50)</f>
        <v>0</v>
      </c>
      <c r="K50" s="58">
        <f>J50/(J50+AVERAGE('2.1.СВ Кристина Крстић'!S50,'6.1.СВ Марија Лукић'!S50))</f>
        <v>0</v>
      </c>
      <c r="L50" s="9"/>
    </row>
    <row r="51" spans="1:12" ht="12.75" customHeight="1">
      <c r="A51" s="12">
        <v>3</v>
      </c>
      <c r="B51" s="171" t="s">
        <v>75</v>
      </c>
      <c r="C51" s="172"/>
      <c r="D51" s="172"/>
      <c r="E51" s="172"/>
      <c r="F51" s="172"/>
      <c r="G51" s="173"/>
      <c r="H51" s="30">
        <f>AVERAGE('2.1.СВ Кристина Крстић'!H51,'6.1.СВ Марија Лукић'!H51)</f>
        <v>4.9800000000000004</v>
      </c>
      <c r="I51" s="32"/>
      <c r="J51" s="60">
        <f>AVERAGE('2.1.СВ Кристина Крстић'!J51,'6.1.СВ Марија Лукић'!J51)</f>
        <v>0</v>
      </c>
      <c r="K51" s="58">
        <f>J51/(J51+AVERAGE('2.1.СВ Кристина Крстић'!S51,'6.1.СВ Марија Лукић'!S51))</f>
        <v>0</v>
      </c>
      <c r="L51" s="9"/>
    </row>
    <row r="52" spans="1:12" ht="12.75" customHeight="1">
      <c r="A52" s="12">
        <v>4</v>
      </c>
      <c r="B52" s="171" t="s">
        <v>76</v>
      </c>
      <c r="C52" s="172"/>
      <c r="D52" s="172"/>
      <c r="E52" s="172"/>
      <c r="F52" s="172"/>
      <c r="G52" s="173"/>
      <c r="H52" s="30">
        <f>AVERAGE('2.1.СВ Кристина Крстић'!H52,'6.1.СВ Марија Лукић'!H52)</f>
        <v>5</v>
      </c>
      <c r="I52" s="32"/>
      <c r="J52" s="60">
        <f>AVERAGE('2.1.СВ Кристина Крстић'!J52,'6.1.СВ Марија Лукић'!J52)</f>
        <v>0</v>
      </c>
      <c r="K52" s="58">
        <f>J52/(J52+AVERAGE('2.1.СВ Кристина Крстић'!S52,'6.1.СВ Марија Лукић'!S52))</f>
        <v>0</v>
      </c>
      <c r="L52" s="9"/>
    </row>
    <row r="53" spans="1:12" ht="12.75" customHeight="1">
      <c r="A53" s="12">
        <v>5</v>
      </c>
      <c r="B53" s="171" t="s">
        <v>77</v>
      </c>
      <c r="C53" s="172"/>
      <c r="D53" s="172"/>
      <c r="E53" s="172"/>
      <c r="F53" s="172"/>
      <c r="G53" s="173"/>
      <c r="H53" s="30">
        <f>AVERAGE('2.1.СВ Кристина Крстић'!H53,'6.1.СВ Марија Лукић'!H53)</f>
        <v>5</v>
      </c>
      <c r="I53" s="32"/>
      <c r="J53" s="60">
        <f>AVERAGE('2.1.СВ Кристина Крстић'!J53,'6.1.СВ Марија Лукић'!J53)</f>
        <v>0</v>
      </c>
      <c r="K53" s="58">
        <f>J53/(J53+AVERAGE('2.1.СВ Кристина Крстић'!S53,'6.1.СВ Марија Лукић'!S53))</f>
        <v>0</v>
      </c>
      <c r="L53" s="9"/>
    </row>
    <row r="54" spans="1:12" ht="12.75" customHeight="1">
      <c r="A54" s="12">
        <v>6</v>
      </c>
      <c r="B54" s="171" t="s">
        <v>78</v>
      </c>
      <c r="C54" s="172"/>
      <c r="D54" s="172"/>
      <c r="E54" s="172"/>
      <c r="F54" s="172"/>
      <c r="G54" s="173"/>
      <c r="H54" s="30">
        <f>AVERAGE('2.1.СВ Кристина Крстић'!H54,'6.1.СВ Марија Лукић'!H54)</f>
        <v>4.99</v>
      </c>
      <c r="I54" s="32"/>
      <c r="J54" s="60">
        <f>AVERAGE('2.1.СВ Кристина Крстић'!J54,'6.1.СВ Марија Лукић'!J54)</f>
        <v>0</v>
      </c>
      <c r="K54" s="58">
        <f>J54/(J54+AVERAGE('2.1.СВ Кристина Крстић'!S54,'6.1.СВ Марија Лукић'!S54))</f>
        <v>0</v>
      </c>
      <c r="L54" s="9"/>
    </row>
    <row r="55" spans="1:12" ht="30" customHeight="1">
      <c r="A55" s="12">
        <v>7</v>
      </c>
      <c r="B55" s="171" t="s">
        <v>79</v>
      </c>
      <c r="C55" s="172"/>
      <c r="D55" s="172"/>
      <c r="E55" s="172"/>
      <c r="F55" s="172"/>
      <c r="G55" s="173"/>
      <c r="H55" s="30">
        <f>AVERAGE('2.1.СВ Кристина Крстић'!H55,'6.1.СВ Марија Лукић'!H55)</f>
        <v>5</v>
      </c>
      <c r="I55" s="32"/>
      <c r="J55" s="60">
        <f>AVERAGE('2.1.СВ Кристина Крстић'!J55,'6.1.СВ Марија Лукић'!J55)</f>
        <v>0</v>
      </c>
      <c r="K55" s="58">
        <f>J55/(J55+AVERAGE('2.1.СВ Кристина Крстић'!S55,'6.1.СВ Марија Лукић'!S55))</f>
        <v>0</v>
      </c>
      <c r="L55" s="9"/>
    </row>
    <row r="56" spans="1:12" ht="30" customHeight="1">
      <c r="A56" s="12">
        <v>8</v>
      </c>
      <c r="B56" s="171" t="s">
        <v>80</v>
      </c>
      <c r="C56" s="172"/>
      <c r="D56" s="172"/>
      <c r="E56" s="172"/>
      <c r="F56" s="172"/>
      <c r="G56" s="173"/>
      <c r="H56" s="30">
        <f>AVERAGE('2.1.СВ Кристина Крстић'!H56,'6.1.СВ Марија Лукић'!H56)</f>
        <v>5</v>
      </c>
      <c r="I56" s="32"/>
      <c r="J56" s="60">
        <f>AVERAGE('2.1.СВ Кристина Крстић'!J56,'6.1.СВ Марија Лукић'!J56)</f>
        <v>0</v>
      </c>
      <c r="K56" s="58">
        <f>J56/(J56+AVERAGE('2.1.СВ Кристина Крстић'!S56,'6.1.СВ Марија Лукић'!S56))</f>
        <v>0</v>
      </c>
      <c r="L56" s="9"/>
    </row>
    <row r="57" spans="1:12" ht="30" customHeight="1">
      <c r="A57" s="12">
        <v>9</v>
      </c>
      <c r="B57" s="171" t="s">
        <v>81</v>
      </c>
      <c r="C57" s="172"/>
      <c r="D57" s="172"/>
      <c r="E57" s="172"/>
      <c r="F57" s="172"/>
      <c r="G57" s="173"/>
      <c r="H57" s="30">
        <f>AVERAGE('2.1.СВ Кристина Крстић'!H57,'6.1.СВ Марија Лукић'!H57)</f>
        <v>5</v>
      </c>
      <c r="I57" s="32"/>
      <c r="J57" s="60">
        <f>AVERAGE('2.1.СВ Кристина Крстић'!J57,'6.1.СВ Марија Лукић'!J57)</f>
        <v>0</v>
      </c>
      <c r="K57" s="58">
        <f>J57/(J57+AVERAGE('2.1.СВ Кристина Крстић'!S57,'6.1.СВ Марија Лукић'!S57))</f>
        <v>0</v>
      </c>
      <c r="L57" s="9"/>
    </row>
    <row r="58" spans="1:12" ht="41.2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4.9955555555555557</v>
      </c>
      <c r="I58" s="49"/>
      <c r="J58" s="170" t="s">
        <v>109</v>
      </c>
      <c r="K58" s="170"/>
      <c r="L58" s="57">
        <f>SUM(J49:J57)</f>
        <v>0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152</v>
      </c>
      <c r="C62" s="169"/>
    </row>
    <row r="63" spans="1:12">
      <c r="I63" s="1"/>
      <c r="J63" s="26"/>
      <c r="K63" s="26"/>
      <c r="L63" s="27"/>
    </row>
  </sheetData>
  <mergeCells count="29">
    <mergeCell ref="F16:H16"/>
    <mergeCell ref="H11:I11"/>
    <mergeCell ref="B22:D22"/>
    <mergeCell ref="B45:D45"/>
    <mergeCell ref="A5:H5"/>
    <mergeCell ref="A6:H6"/>
    <mergeCell ref="A9:G9"/>
    <mergeCell ref="A11:G11"/>
    <mergeCell ref="A14:H14"/>
    <mergeCell ref="A37:H37"/>
    <mergeCell ref="A38:H38"/>
    <mergeCell ref="A41:G41"/>
    <mergeCell ref="A43:G43"/>
    <mergeCell ref="H43:I43"/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"/>
  <sheetViews>
    <sheetView tabSelected="1" topLeftCell="A13" workbookViewId="0">
      <selection activeCell="F11" sqref="F11"/>
    </sheetView>
  </sheetViews>
  <sheetFormatPr defaultRowHeight="12.75"/>
  <cols>
    <col min="1" max="1" width="2" bestFit="1" customWidth="1"/>
    <col min="2" max="2" width="49.7109375" customWidth="1"/>
    <col min="3" max="3" width="26.42578125" customWidth="1"/>
    <col min="4" max="4" width="12.7109375" customWidth="1"/>
    <col min="5" max="5" width="3.5703125" customWidth="1"/>
    <col min="6" max="6" width="17" customWidth="1"/>
    <col min="7" max="7" width="11.42578125" customWidth="1"/>
  </cols>
  <sheetData>
    <row r="1" spans="1:11">
      <c r="A1" s="81"/>
      <c r="B1" s="81"/>
      <c r="C1" s="81"/>
      <c r="D1" s="81"/>
      <c r="E1" s="81"/>
      <c r="F1" s="105"/>
      <c r="G1" s="81"/>
    </row>
    <row r="2" spans="1:11">
      <c r="A2" s="62"/>
      <c r="B2" s="62"/>
      <c r="C2" s="87" t="s">
        <v>102</v>
      </c>
      <c r="D2" s="62"/>
      <c r="E2" s="62"/>
      <c r="F2" s="105"/>
      <c r="G2" s="62"/>
    </row>
    <row r="3" spans="1:11" ht="15.75">
      <c r="A3" s="62"/>
      <c r="B3" s="14"/>
      <c r="C3" s="88" t="s">
        <v>93</v>
      </c>
      <c r="D3" s="2"/>
      <c r="E3" s="2"/>
      <c r="F3" s="100"/>
      <c r="G3" s="2"/>
      <c r="H3" s="2"/>
      <c r="I3" s="2"/>
    </row>
    <row r="4" spans="1:11" ht="15.75">
      <c r="A4" s="81"/>
      <c r="B4" s="85"/>
      <c r="C4" s="88"/>
      <c r="D4" s="79"/>
      <c r="E4" s="79"/>
      <c r="F4" s="100"/>
      <c r="G4" s="79"/>
      <c r="H4" s="79"/>
      <c r="I4" s="79"/>
    </row>
    <row r="5" spans="1:11" ht="15.75">
      <c r="A5" s="81"/>
      <c r="B5" s="85"/>
      <c r="C5" s="88"/>
      <c r="D5" s="79"/>
      <c r="E5" s="79"/>
      <c r="F5" s="100"/>
      <c r="G5" s="79"/>
      <c r="H5" s="79"/>
      <c r="I5" s="79"/>
    </row>
    <row r="6" spans="1:11">
      <c r="A6" s="62"/>
      <c r="B6" s="212" t="s">
        <v>101</v>
      </c>
      <c r="C6" s="189"/>
      <c r="D6" s="189"/>
      <c r="E6" s="69">
        <v>70</v>
      </c>
      <c r="F6" s="110" t="s">
        <v>111</v>
      </c>
      <c r="G6" s="61"/>
      <c r="H6" s="27"/>
      <c r="I6" s="61"/>
    </row>
    <row r="7" spans="1:11">
      <c r="A7" s="62"/>
      <c r="B7" s="68"/>
      <c r="C7" s="189"/>
      <c r="D7" s="211"/>
      <c r="E7" s="109">
        <v>35</v>
      </c>
      <c r="F7" s="110" t="s">
        <v>112</v>
      </c>
      <c r="G7" s="61"/>
      <c r="H7" s="68"/>
      <c r="I7" s="70"/>
    </row>
    <row r="8" spans="1:11">
      <c r="A8" s="62"/>
      <c r="B8" s="62"/>
      <c r="C8" s="189" t="s">
        <v>39</v>
      </c>
      <c r="D8" s="211"/>
      <c r="E8" s="191" t="s">
        <v>151</v>
      </c>
      <c r="F8" s="192"/>
      <c r="G8" s="62"/>
    </row>
    <row r="9" spans="1:11" ht="15.75">
      <c r="B9" s="63"/>
      <c r="C9" s="64"/>
      <c r="D9" s="64"/>
    </row>
    <row r="10" spans="1:11" ht="15.75">
      <c r="B10" s="63"/>
      <c r="C10" s="64"/>
      <c r="D10" s="64"/>
    </row>
    <row r="11" spans="1:11" ht="12.75" customHeight="1">
      <c r="A11" s="62"/>
      <c r="B11" s="98" t="s">
        <v>127</v>
      </c>
      <c r="C11" s="67"/>
      <c r="D11" s="67"/>
      <c r="E11" s="67"/>
      <c r="F11" s="67"/>
      <c r="G11" s="67"/>
      <c r="H11" s="67"/>
      <c r="I11" s="67"/>
      <c r="J11" s="67"/>
      <c r="K11" s="14"/>
    </row>
    <row r="12" spans="1:11" ht="12.75" customHeight="1">
      <c r="A12" s="81"/>
      <c r="B12" s="26"/>
      <c r="C12" s="67"/>
      <c r="D12" s="67"/>
      <c r="E12" s="67"/>
      <c r="F12" s="67"/>
      <c r="G12" s="67"/>
      <c r="H12" s="67"/>
      <c r="I12" s="67"/>
      <c r="J12" s="67"/>
      <c r="K12" s="85"/>
    </row>
    <row r="13" spans="1:11" ht="15.75">
      <c r="B13" s="66" t="s">
        <v>83</v>
      </c>
    </row>
    <row r="14" spans="1:11" ht="31.5">
      <c r="A14" s="65"/>
      <c r="B14" s="91" t="s">
        <v>94</v>
      </c>
      <c r="C14" s="82" t="s">
        <v>84</v>
      </c>
      <c r="D14" s="82" t="s">
        <v>85</v>
      </c>
      <c r="E14" s="204" t="s">
        <v>86</v>
      </c>
      <c r="F14" s="205"/>
      <c r="G14" s="82" t="s">
        <v>85</v>
      </c>
    </row>
    <row r="15" spans="1:11" ht="18" customHeight="1">
      <c r="A15" s="90">
        <v>1</v>
      </c>
      <c r="B15" s="93" t="s">
        <v>128</v>
      </c>
      <c r="C15" s="157" t="s">
        <v>129</v>
      </c>
      <c r="D15" s="96">
        <f>'1.СВ Мр Татјана Бајић '!H58</f>
        <v>4.6166666666666671</v>
      </c>
      <c r="E15" s="202"/>
      <c r="F15" s="203"/>
      <c r="G15" s="96"/>
    </row>
    <row r="16" spans="1:11" ht="15">
      <c r="A16" s="90">
        <v>2</v>
      </c>
      <c r="B16" s="93" t="s">
        <v>130</v>
      </c>
      <c r="C16" s="94" t="s">
        <v>98</v>
      </c>
      <c r="D16" s="96">
        <f>'2.СВ Др Љиљана Станков '!H58</f>
        <v>4.6536902519953385</v>
      </c>
      <c r="E16" s="202" t="s">
        <v>113</v>
      </c>
      <c r="F16" s="203"/>
      <c r="G16" s="96">
        <f>'2.1.СВ Кристина Крстић'!H58</f>
        <v>4.9911111111111115</v>
      </c>
    </row>
    <row r="17" spans="1:7" ht="15">
      <c r="A17" s="90">
        <v>3</v>
      </c>
      <c r="B17" s="93" t="s">
        <v>96</v>
      </c>
      <c r="C17" s="94" t="s">
        <v>126</v>
      </c>
      <c r="D17" s="96">
        <f>'3.СВ Др Сања Вулетић'!H58</f>
        <v>4.3536723163841806</v>
      </c>
      <c r="E17" s="202"/>
      <c r="F17" s="203"/>
      <c r="G17" s="96"/>
    </row>
    <row r="18" spans="1:7" ht="15">
      <c r="A18" s="90">
        <v>4</v>
      </c>
      <c r="B18" s="128" t="s">
        <v>131</v>
      </c>
      <c r="C18" s="124" t="s">
        <v>99</v>
      </c>
      <c r="D18" s="96">
        <f>'4.СВ Марија Лукић '!H53</f>
        <v>5</v>
      </c>
      <c r="E18" s="206"/>
      <c r="F18" s="207"/>
      <c r="G18" s="96"/>
    </row>
    <row r="19" spans="1:7" ht="30.75" customHeight="1">
      <c r="A19" s="89"/>
      <c r="B19" s="92" t="s">
        <v>95</v>
      </c>
      <c r="C19" s="82" t="s">
        <v>84</v>
      </c>
      <c r="D19" s="82" t="s">
        <v>85</v>
      </c>
      <c r="E19" s="204" t="s">
        <v>86</v>
      </c>
      <c r="F19" s="205"/>
      <c r="G19" s="82" t="s">
        <v>85</v>
      </c>
    </row>
    <row r="20" spans="1:7" ht="15">
      <c r="A20" s="90">
        <v>1</v>
      </c>
      <c r="B20" s="93" t="s">
        <v>97</v>
      </c>
      <c r="C20" s="112" t="s">
        <v>114</v>
      </c>
      <c r="D20" s="96">
        <f>'5.СВ Др Мирјана Марковић'!H58</f>
        <v>5</v>
      </c>
      <c r="E20" s="202"/>
      <c r="F20" s="203"/>
      <c r="G20" s="96"/>
    </row>
    <row r="21" spans="1:7" ht="16.5" customHeight="1">
      <c r="A21" s="90">
        <v>2</v>
      </c>
      <c r="B21" s="93" t="s">
        <v>132</v>
      </c>
      <c r="C21" s="95" t="s">
        <v>124</v>
      </c>
      <c r="D21" s="97">
        <f>'6.СВ Др Александра Максимовић'!H58</f>
        <v>4.9365079365079358</v>
      </c>
      <c r="E21" s="202" t="s">
        <v>99</v>
      </c>
      <c r="F21" s="203"/>
      <c r="G21" s="97">
        <f>'6.1.СВ Марија Лукић'!H58</f>
        <v>5</v>
      </c>
    </row>
    <row r="22" spans="1:7" ht="15">
      <c r="A22" s="90">
        <v>3</v>
      </c>
      <c r="B22" s="93" t="s">
        <v>133</v>
      </c>
      <c r="C22" s="95" t="s">
        <v>134</v>
      </c>
      <c r="D22" s="97">
        <f>'7.СВ Мр Бранка Павловић'!H58</f>
        <v>4.6388888888888893</v>
      </c>
      <c r="E22" s="202"/>
      <c r="F22" s="203"/>
      <c r="G22" s="97"/>
    </row>
    <row r="23" spans="1:7" ht="14.25">
      <c r="B23" s="106" t="s">
        <v>87</v>
      </c>
      <c r="C23" s="107" t="s">
        <v>88</v>
      </c>
      <c r="D23" s="108">
        <f>AVERAGE(D15:D18,D20:D22)</f>
        <v>4.7427751514918599</v>
      </c>
      <c r="E23" s="209" t="s">
        <v>89</v>
      </c>
      <c r="F23" s="210"/>
      <c r="G23" s="108">
        <f>AVERAGE(G15:G18,G20:G22)</f>
        <v>4.9955555555555557</v>
      </c>
    </row>
    <row r="24" spans="1:7" ht="14.25">
      <c r="B24" s="208" t="s">
        <v>125</v>
      </c>
      <c r="C24" s="208"/>
      <c r="D24" s="108">
        <f>AVERAGE(D23,G23)</f>
        <v>4.8691653535237078</v>
      </c>
      <c r="E24" s="162"/>
      <c r="F24" s="162"/>
      <c r="G24" s="163"/>
    </row>
    <row r="26" spans="1:7">
      <c r="B26" s="15" t="s">
        <v>90</v>
      </c>
    </row>
    <row r="27" spans="1:7">
      <c r="B27" s="15" t="s">
        <v>150</v>
      </c>
    </row>
  </sheetData>
  <mergeCells count="15">
    <mergeCell ref="E16:F16"/>
    <mergeCell ref="C7:D7"/>
    <mergeCell ref="B6:D6"/>
    <mergeCell ref="E14:F14"/>
    <mergeCell ref="E15:F15"/>
    <mergeCell ref="C8:D8"/>
    <mergeCell ref="E8:F8"/>
    <mergeCell ref="E17:F17"/>
    <mergeCell ref="E19:F19"/>
    <mergeCell ref="E18:F18"/>
    <mergeCell ref="B24:C24"/>
    <mergeCell ref="E23:F23"/>
    <mergeCell ref="E20:F20"/>
    <mergeCell ref="E21:F21"/>
    <mergeCell ref="E22:F22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53"/>
  <sheetViews>
    <sheetView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85" t="s">
        <v>135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213" t="s">
        <v>127</v>
      </c>
      <c r="B6" s="213"/>
      <c r="C6" s="213"/>
      <c r="D6" s="213"/>
      <c r="E6" s="213"/>
      <c r="F6" s="213"/>
      <c r="G6" s="213"/>
      <c r="H6" s="213"/>
      <c r="I6" s="14"/>
      <c r="J6" s="14"/>
      <c r="K6" s="14"/>
    </row>
    <row r="7" spans="1:91">
      <c r="A7" s="185" t="s">
        <v>136</v>
      </c>
      <c r="B7" s="185"/>
      <c r="C7" s="185"/>
      <c r="D7" s="185"/>
      <c r="E7" s="185"/>
      <c r="F7" s="185"/>
      <c r="G7" s="185"/>
      <c r="H7" s="185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87" t="s">
        <v>13</v>
      </c>
      <c r="B9" s="187"/>
      <c r="C9" s="187"/>
      <c r="D9" s="187"/>
      <c r="E9" s="187"/>
      <c r="F9" s="187"/>
      <c r="G9" s="188"/>
      <c r="H9" s="192">
        <v>70</v>
      </c>
      <c r="I9" s="19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1" t="s">
        <v>151</v>
      </c>
      <c r="I10" s="19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217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19" t="s">
        <v>45</v>
      </c>
      <c r="O14" s="192"/>
      <c r="P14" s="192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9">
        <v>1</v>
      </c>
      <c r="N15" s="220" t="s">
        <v>14</v>
      </c>
      <c r="O15" s="221"/>
      <c r="P15" s="222"/>
      <c r="Q15" s="8">
        <f>COUNTA(V15:CC15)</f>
        <v>2</v>
      </c>
      <c r="R15" s="223">
        <f>SUM(Q15:Q16)</f>
        <v>60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 t="s">
        <v>149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 t="s">
        <v>149</v>
      </c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97" t="s">
        <v>17</v>
      </c>
      <c r="G16" s="197"/>
      <c r="H16" s="198"/>
      <c r="I16" s="18"/>
      <c r="J16" s="18"/>
      <c r="K16" s="18"/>
      <c r="M16" s="199"/>
      <c r="N16" s="214" t="s">
        <v>15</v>
      </c>
      <c r="O16" s="215"/>
      <c r="P16" s="216"/>
      <c r="Q16" s="8">
        <f>COUNTA(V16:CC16)</f>
        <v>58</v>
      </c>
      <c r="R16" s="224"/>
      <c r="T16" s="199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/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 t="s">
        <v>149</v>
      </c>
      <c r="AQ16" s="8" t="s">
        <v>149</v>
      </c>
      <c r="AR16" s="8" t="s">
        <v>149</v>
      </c>
      <c r="AS16" s="8" t="s">
        <v>149</v>
      </c>
      <c r="AT16" s="8" t="s">
        <v>149</v>
      </c>
      <c r="AU16" s="8" t="s">
        <v>149</v>
      </c>
      <c r="AV16" s="8" t="s">
        <v>149</v>
      </c>
      <c r="AW16" s="8" t="s">
        <v>149</v>
      </c>
      <c r="AX16" s="8" t="s">
        <v>149</v>
      </c>
      <c r="AY16" s="8" t="s">
        <v>149</v>
      </c>
      <c r="AZ16" s="8" t="s">
        <v>149</v>
      </c>
      <c r="BA16" s="8" t="s">
        <v>149</v>
      </c>
      <c r="BB16" s="8" t="s">
        <v>149</v>
      </c>
      <c r="BC16" s="8" t="s">
        <v>149</v>
      </c>
      <c r="BD16" s="8" t="s">
        <v>149</v>
      </c>
      <c r="BE16" s="8" t="s">
        <v>149</v>
      </c>
      <c r="BF16" s="8" t="s">
        <v>149</v>
      </c>
      <c r="BG16" s="8" t="s">
        <v>149</v>
      </c>
      <c r="BH16" s="8" t="s">
        <v>149</v>
      </c>
      <c r="BI16" s="8" t="s">
        <v>149</v>
      </c>
      <c r="BJ16" s="8" t="s">
        <v>149</v>
      </c>
      <c r="BK16" s="8" t="s">
        <v>149</v>
      </c>
      <c r="BL16" s="8" t="s">
        <v>149</v>
      </c>
      <c r="BM16" s="8" t="s">
        <v>149</v>
      </c>
      <c r="BN16" s="8"/>
      <c r="BO16" s="8" t="s">
        <v>149</v>
      </c>
      <c r="BP16" s="8" t="s">
        <v>149</v>
      </c>
      <c r="BQ16" s="8" t="s">
        <v>149</v>
      </c>
      <c r="BR16" s="8" t="s">
        <v>149</v>
      </c>
      <c r="BS16" s="8" t="s">
        <v>149</v>
      </c>
      <c r="BT16" s="8" t="s">
        <v>149</v>
      </c>
      <c r="BU16" s="8" t="s">
        <v>149</v>
      </c>
      <c r="BV16" s="8" t="s">
        <v>149</v>
      </c>
      <c r="BW16" s="8" t="s">
        <v>149</v>
      </c>
      <c r="BX16" s="8" t="s">
        <v>149</v>
      </c>
      <c r="BY16" s="8" t="s">
        <v>149</v>
      </c>
      <c r="BZ16" s="8" t="s">
        <v>149</v>
      </c>
      <c r="CA16" s="8" t="s">
        <v>149</v>
      </c>
      <c r="CB16" s="8" t="s">
        <v>149</v>
      </c>
      <c r="CC16" s="8" t="s">
        <v>149</v>
      </c>
      <c r="CD16" s="8" t="s">
        <v>149</v>
      </c>
      <c r="CE16" s="8" t="s">
        <v>149</v>
      </c>
      <c r="CF16" s="8" t="s">
        <v>149</v>
      </c>
      <c r="CG16" s="8" t="s">
        <v>149</v>
      </c>
      <c r="CH16" s="8" t="s">
        <v>149</v>
      </c>
      <c r="CI16" s="8" t="s">
        <v>149</v>
      </c>
      <c r="CJ16" s="8" t="s">
        <v>149</v>
      </c>
      <c r="CK16" s="8" t="s">
        <v>149</v>
      </c>
      <c r="CL16" s="8" t="s">
        <v>149</v>
      </c>
      <c r="CM16" s="8" t="s">
        <v>149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5"/>
      <c r="N17" s="226"/>
      <c r="O17" s="226"/>
      <c r="P17" s="226"/>
      <c r="Q17" s="226"/>
      <c r="R17" s="22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2</v>
      </c>
      <c r="D18" s="24">
        <f>Q15/$R$15</f>
        <v>3.3333333333333333E-2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60</v>
      </c>
      <c r="T18" s="19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17" t="s">
        <v>15</v>
      </c>
      <c r="C19" s="37">
        <f>Q16</f>
        <v>58</v>
      </c>
      <c r="D19" s="24">
        <f>Q16/$R$15</f>
        <v>0.96666666666666667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60</v>
      </c>
      <c r="R19" s="228"/>
      <c r="T19" s="199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 t="s">
        <v>149</v>
      </c>
      <c r="AQ19" s="8" t="s">
        <v>149</v>
      </c>
      <c r="AR19" s="8" t="s">
        <v>149</v>
      </c>
      <c r="AS19" s="8" t="s">
        <v>149</v>
      </c>
      <c r="AT19" s="8" t="s">
        <v>149</v>
      </c>
      <c r="AU19" s="8" t="s">
        <v>149</v>
      </c>
      <c r="AV19" s="8" t="s">
        <v>149</v>
      </c>
      <c r="AW19" s="8" t="s">
        <v>149</v>
      </c>
      <c r="AX19" s="8" t="s">
        <v>149</v>
      </c>
      <c r="AY19" s="8" t="s">
        <v>149</v>
      </c>
      <c r="AZ19" s="8" t="s">
        <v>149</v>
      </c>
      <c r="BA19" s="8" t="s">
        <v>149</v>
      </c>
      <c r="BB19" s="8" t="s">
        <v>149</v>
      </c>
      <c r="BC19" s="8" t="s">
        <v>149</v>
      </c>
      <c r="BD19" s="8" t="s">
        <v>149</v>
      </c>
      <c r="BE19" s="8" t="s">
        <v>149</v>
      </c>
      <c r="BF19" s="8" t="s">
        <v>149</v>
      </c>
      <c r="BG19" s="8" t="s">
        <v>149</v>
      </c>
      <c r="BH19" s="8" t="s">
        <v>149</v>
      </c>
      <c r="BI19" s="8" t="s">
        <v>149</v>
      </c>
      <c r="BJ19" s="8" t="s">
        <v>149</v>
      </c>
      <c r="BK19" s="8" t="s">
        <v>149</v>
      </c>
      <c r="BL19" s="8" t="s">
        <v>149</v>
      </c>
      <c r="BM19" s="8" t="s">
        <v>149</v>
      </c>
      <c r="BN19" s="8" t="s">
        <v>149</v>
      </c>
      <c r="BO19" s="8" t="s">
        <v>149</v>
      </c>
      <c r="BP19" s="8" t="s">
        <v>149</v>
      </c>
      <c r="BQ19" s="8" t="s">
        <v>149</v>
      </c>
      <c r="BR19" s="8" t="s">
        <v>149</v>
      </c>
      <c r="BS19" s="8" t="s">
        <v>149</v>
      </c>
      <c r="BT19" s="8" t="s">
        <v>149</v>
      </c>
      <c r="BU19" s="8" t="s">
        <v>149</v>
      </c>
      <c r="BV19" s="8" t="s">
        <v>149</v>
      </c>
      <c r="BW19" s="8" t="s">
        <v>149</v>
      </c>
      <c r="BX19" s="8" t="s">
        <v>149</v>
      </c>
      <c r="BY19" s="8" t="s">
        <v>149</v>
      </c>
      <c r="BZ19" s="8" t="s">
        <v>149</v>
      </c>
      <c r="CA19" s="8" t="s">
        <v>149</v>
      </c>
      <c r="CB19" s="8" t="s">
        <v>149</v>
      </c>
      <c r="CC19" s="8" t="s">
        <v>149</v>
      </c>
      <c r="CD19" s="8" t="s">
        <v>149</v>
      </c>
      <c r="CE19" s="8" t="s">
        <v>149</v>
      </c>
      <c r="CF19" s="8" t="s">
        <v>149</v>
      </c>
      <c r="CG19" s="8" t="s">
        <v>149</v>
      </c>
      <c r="CH19" s="8" t="s">
        <v>149</v>
      </c>
      <c r="CI19" s="8" t="s">
        <v>149</v>
      </c>
      <c r="CJ19" s="8" t="s">
        <v>149</v>
      </c>
      <c r="CK19" s="8" t="s">
        <v>149</v>
      </c>
      <c r="CL19" s="8" t="s">
        <v>149</v>
      </c>
      <c r="CM19" s="8" t="s">
        <v>149</v>
      </c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5"/>
      <c r="N22" s="226"/>
      <c r="O22" s="226"/>
      <c r="P22" s="226"/>
      <c r="Q22" s="226"/>
      <c r="R22" s="22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99">
        <v>3</v>
      </c>
      <c r="N23" s="214" t="s">
        <v>22</v>
      </c>
      <c r="O23" s="215"/>
      <c r="P23" s="216"/>
      <c r="Q23" s="8">
        <f>COUNTA(V23:CC23)</f>
        <v>53</v>
      </c>
      <c r="R23" s="223">
        <f>SUM(Q23:Q24)</f>
        <v>60</v>
      </c>
      <c r="T23" s="199">
        <v>3</v>
      </c>
      <c r="U23" s="17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 t="s">
        <v>149</v>
      </c>
      <c r="AA23" s="8"/>
      <c r="AB23" s="8" t="s">
        <v>149</v>
      </c>
      <c r="AC23" s="8"/>
      <c r="AD23" s="8" t="s">
        <v>149</v>
      </c>
      <c r="AE23" s="8"/>
      <c r="AF23" s="8" t="s">
        <v>149</v>
      </c>
      <c r="AG23" s="8" t="s">
        <v>149</v>
      </c>
      <c r="AH23" s="8" t="s">
        <v>149</v>
      </c>
      <c r="AI23" s="8" t="s">
        <v>149</v>
      </c>
      <c r="AJ23" s="8" t="s">
        <v>149</v>
      </c>
      <c r="AK23" s="8"/>
      <c r="AL23" s="8" t="s">
        <v>149</v>
      </c>
      <c r="AM23" s="8"/>
      <c r="AN23" s="8" t="s">
        <v>149</v>
      </c>
      <c r="AO23" s="8"/>
      <c r="AP23" s="8" t="s">
        <v>149</v>
      </c>
      <c r="AQ23" s="8" t="s">
        <v>149</v>
      </c>
      <c r="AR23" s="8" t="s">
        <v>149</v>
      </c>
      <c r="AS23" s="8" t="s">
        <v>149</v>
      </c>
      <c r="AT23" s="8" t="s">
        <v>149</v>
      </c>
      <c r="AU23" s="8" t="s">
        <v>149</v>
      </c>
      <c r="AV23" s="8" t="s">
        <v>149</v>
      </c>
      <c r="AW23" s="8" t="s">
        <v>149</v>
      </c>
      <c r="AX23" s="8" t="s">
        <v>149</v>
      </c>
      <c r="AY23" s="8" t="s">
        <v>149</v>
      </c>
      <c r="AZ23" s="8"/>
      <c r="BA23" s="8" t="s">
        <v>149</v>
      </c>
      <c r="BB23" s="8" t="s">
        <v>149</v>
      </c>
      <c r="BC23" s="8" t="s">
        <v>149</v>
      </c>
      <c r="BD23" s="8" t="s">
        <v>149</v>
      </c>
      <c r="BE23" s="8" t="s">
        <v>149</v>
      </c>
      <c r="BF23" s="8" t="s">
        <v>149</v>
      </c>
      <c r="BG23" s="8" t="s">
        <v>149</v>
      </c>
      <c r="BH23" s="8" t="s">
        <v>149</v>
      </c>
      <c r="BI23" s="8" t="s">
        <v>149</v>
      </c>
      <c r="BJ23" s="8" t="s">
        <v>149</v>
      </c>
      <c r="BK23" s="8" t="s">
        <v>149</v>
      </c>
      <c r="BL23" s="8" t="s">
        <v>149</v>
      </c>
      <c r="BM23" s="8" t="s">
        <v>149</v>
      </c>
      <c r="BN23" s="8" t="s">
        <v>149</v>
      </c>
      <c r="BO23" s="8" t="s">
        <v>149</v>
      </c>
      <c r="BP23" s="8" t="s">
        <v>149</v>
      </c>
      <c r="BQ23" s="8" t="s">
        <v>149</v>
      </c>
      <c r="BR23" s="8" t="s">
        <v>149</v>
      </c>
      <c r="BS23" s="8" t="s">
        <v>149</v>
      </c>
      <c r="BT23" s="8" t="s">
        <v>149</v>
      </c>
      <c r="BU23" s="8" t="s">
        <v>149</v>
      </c>
      <c r="BV23" s="8" t="s">
        <v>149</v>
      </c>
      <c r="BW23" s="8" t="s">
        <v>149</v>
      </c>
      <c r="BX23" s="8" t="s">
        <v>149</v>
      </c>
      <c r="BY23" s="8" t="s">
        <v>149</v>
      </c>
      <c r="BZ23" s="8" t="s">
        <v>149</v>
      </c>
      <c r="CA23" s="8" t="s">
        <v>149</v>
      </c>
      <c r="CB23" s="8" t="s">
        <v>149</v>
      </c>
      <c r="CC23" s="8" t="s">
        <v>149</v>
      </c>
      <c r="CD23" s="8"/>
      <c r="CE23" s="8" t="s">
        <v>149</v>
      </c>
      <c r="CF23" s="8" t="s">
        <v>149</v>
      </c>
      <c r="CG23" s="8" t="s">
        <v>149</v>
      </c>
      <c r="CH23" s="8" t="s">
        <v>149</v>
      </c>
      <c r="CI23" s="8" t="s">
        <v>149</v>
      </c>
      <c r="CJ23" s="8" t="s">
        <v>149</v>
      </c>
      <c r="CK23" s="8" t="s">
        <v>149</v>
      </c>
      <c r="CL23" s="8"/>
      <c r="CM23" s="8"/>
    </row>
    <row r="24" spans="1:91">
      <c r="B24" s="17" t="s">
        <v>22</v>
      </c>
      <c r="C24" s="39">
        <f>Q23</f>
        <v>53</v>
      </c>
      <c r="D24" s="24">
        <f>Q23/$R$23</f>
        <v>0.8833333333333333</v>
      </c>
      <c r="M24" s="199"/>
      <c r="N24" s="214" t="s">
        <v>23</v>
      </c>
      <c r="O24" s="215"/>
      <c r="P24" s="216"/>
      <c r="Q24" s="8">
        <f>COUNTA(V24:CC24)</f>
        <v>7</v>
      </c>
      <c r="R24" s="224"/>
      <c r="T24" s="199"/>
      <c r="U24" s="17" t="s">
        <v>64</v>
      </c>
      <c r="V24" s="8"/>
      <c r="W24" s="8"/>
      <c r="X24" s="8"/>
      <c r="Y24" s="8"/>
      <c r="Z24" s="8"/>
      <c r="AA24" s="8" t="s">
        <v>149</v>
      </c>
      <c r="AB24" s="8"/>
      <c r="AC24" s="8" t="s">
        <v>149</v>
      </c>
      <c r="AD24" s="8"/>
      <c r="AE24" s="8" t="s">
        <v>149</v>
      </c>
      <c r="AF24" s="8"/>
      <c r="AG24" s="8"/>
      <c r="AH24" s="8"/>
      <c r="AI24" s="8"/>
      <c r="AJ24" s="8"/>
      <c r="AK24" s="8" t="s">
        <v>149</v>
      </c>
      <c r="AL24" s="8"/>
      <c r="AM24" s="8" t="s">
        <v>149</v>
      </c>
      <c r="AN24" s="8"/>
      <c r="AO24" s="8" t="s">
        <v>149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 t="s">
        <v>149</v>
      </c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 t="s">
        <v>149</v>
      </c>
      <c r="CE24" s="8"/>
      <c r="CF24" s="8"/>
      <c r="CG24" s="8"/>
      <c r="CH24" s="8"/>
      <c r="CI24" s="8"/>
      <c r="CJ24" s="8"/>
      <c r="CK24" s="8"/>
      <c r="CL24" s="8" t="s">
        <v>149</v>
      </c>
      <c r="CM24" s="8" t="s">
        <v>149</v>
      </c>
    </row>
    <row r="25" spans="1:91">
      <c r="B25" s="17" t="s">
        <v>23</v>
      </c>
      <c r="C25" s="39">
        <f>Q24</f>
        <v>7</v>
      </c>
      <c r="D25" s="24">
        <f>Q24/$R$23</f>
        <v>0.11666666666666667</v>
      </c>
      <c r="F25" s="38" t="s">
        <v>25</v>
      </c>
      <c r="G25" s="38"/>
      <c r="H25" s="38"/>
      <c r="I25" s="13"/>
      <c r="M25" s="225"/>
      <c r="N25" s="226"/>
      <c r="O25" s="226"/>
      <c r="P25" s="226"/>
      <c r="Q25" s="226"/>
      <c r="R25" s="22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9">
        <v>4</v>
      </c>
      <c r="N26" s="229" t="s">
        <v>26</v>
      </c>
      <c r="O26" s="229"/>
      <c r="P26" s="229"/>
      <c r="Q26" s="8">
        <f t="shared" ref="Q26:Q34" si="0">COUNTA(V26:CC26)</f>
        <v>3</v>
      </c>
      <c r="R26" s="223">
        <f>SUM(Q26:Q30)</f>
        <v>60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 t="s">
        <v>149</v>
      </c>
      <c r="AD26" s="8"/>
      <c r="AE26" s="8" t="s">
        <v>149</v>
      </c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 t="s">
        <v>149</v>
      </c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3</v>
      </c>
      <c r="H27" s="24">
        <f>Q26/$R$26</f>
        <v>0.05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11</v>
      </c>
      <c r="R27" s="228"/>
      <c r="T27" s="199"/>
      <c r="U27" s="20" t="s">
        <v>27</v>
      </c>
      <c r="V27" s="8"/>
      <c r="W27" s="8" t="s">
        <v>149</v>
      </c>
      <c r="X27" s="8"/>
      <c r="Y27" s="8" t="s">
        <v>149</v>
      </c>
      <c r="Z27" s="8"/>
      <c r="AA27" s="8" t="s">
        <v>149</v>
      </c>
      <c r="AB27" s="8"/>
      <c r="AC27" s="8"/>
      <c r="AD27" s="8"/>
      <c r="AE27" s="8"/>
      <c r="AF27" s="8"/>
      <c r="AG27" s="8"/>
      <c r="AH27" s="8"/>
      <c r="AI27" s="8"/>
      <c r="AJ27" s="8"/>
      <c r="AK27" s="8" t="s">
        <v>149</v>
      </c>
      <c r="AL27" s="8"/>
      <c r="AM27" s="8" t="s">
        <v>149</v>
      </c>
      <c r="AN27" s="8"/>
      <c r="AO27" s="8" t="s">
        <v>149</v>
      </c>
      <c r="AP27" s="8"/>
      <c r="AQ27" s="8"/>
      <c r="AR27" s="8"/>
      <c r="AS27" s="8"/>
      <c r="AT27" s="8"/>
      <c r="AU27" s="8"/>
      <c r="AV27" s="8"/>
      <c r="AW27" s="8" t="s">
        <v>149</v>
      </c>
      <c r="AX27" s="8"/>
      <c r="AY27" s="8"/>
      <c r="AZ27" s="8" t="s">
        <v>149</v>
      </c>
      <c r="BA27" s="8"/>
      <c r="BB27" s="8"/>
      <c r="BC27" s="8"/>
      <c r="BD27" s="8"/>
      <c r="BE27" s="8" t="s">
        <v>149</v>
      </c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 t="s">
        <v>149</v>
      </c>
      <c r="BQ27" s="8"/>
      <c r="BR27" s="8" t="s">
        <v>149</v>
      </c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 t="s">
        <v>149</v>
      </c>
      <c r="CM27" s="8" t="s">
        <v>149</v>
      </c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11</v>
      </c>
      <c r="H28" s="24">
        <f>Q27/$R$26</f>
        <v>0.18333333333333332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30</v>
      </c>
      <c r="R28" s="228"/>
      <c r="T28" s="199"/>
      <c r="U28" s="20" t="s">
        <v>28</v>
      </c>
      <c r="V28" s="8"/>
      <c r="W28" s="8"/>
      <c r="X28" s="8" t="s">
        <v>149</v>
      </c>
      <c r="Y28" s="8"/>
      <c r="Z28" s="8" t="s">
        <v>149</v>
      </c>
      <c r="AA28" s="8"/>
      <c r="AB28" s="8"/>
      <c r="AC28" s="8"/>
      <c r="AD28" s="8" t="s">
        <v>149</v>
      </c>
      <c r="AE28" s="8"/>
      <c r="AF28" s="8"/>
      <c r="AG28" s="8" t="s">
        <v>149</v>
      </c>
      <c r="AH28" s="8"/>
      <c r="AI28" s="8" t="s">
        <v>149</v>
      </c>
      <c r="AJ28" s="8"/>
      <c r="AK28" s="8"/>
      <c r="AL28" s="8" t="s">
        <v>149</v>
      </c>
      <c r="AM28" s="8"/>
      <c r="AN28" s="8" t="s">
        <v>149</v>
      </c>
      <c r="AO28" s="8"/>
      <c r="AP28" s="8" t="s">
        <v>149</v>
      </c>
      <c r="AQ28" s="8"/>
      <c r="AR28" s="8"/>
      <c r="AS28" s="8"/>
      <c r="AT28" s="8" t="s">
        <v>149</v>
      </c>
      <c r="AU28" s="8"/>
      <c r="AV28" s="8" t="s">
        <v>149</v>
      </c>
      <c r="AW28" s="8"/>
      <c r="AX28" s="8" t="s">
        <v>149</v>
      </c>
      <c r="AY28" s="8" t="s">
        <v>149</v>
      </c>
      <c r="AZ28" s="8"/>
      <c r="BA28" s="8"/>
      <c r="BB28" s="8" t="s">
        <v>149</v>
      </c>
      <c r="BC28" s="8" t="s">
        <v>149</v>
      </c>
      <c r="BD28" s="8" t="s">
        <v>149</v>
      </c>
      <c r="BE28" s="8"/>
      <c r="BF28" s="8" t="s">
        <v>149</v>
      </c>
      <c r="BG28" s="8" t="s">
        <v>149</v>
      </c>
      <c r="BH28" s="8"/>
      <c r="BI28" s="8"/>
      <c r="BJ28" s="8" t="s">
        <v>149</v>
      </c>
      <c r="BK28" s="8" t="s">
        <v>149</v>
      </c>
      <c r="BL28" s="8" t="s">
        <v>149</v>
      </c>
      <c r="BM28" s="8" t="s">
        <v>149</v>
      </c>
      <c r="BN28" s="8" t="s">
        <v>149</v>
      </c>
      <c r="BO28" s="8" t="s">
        <v>149</v>
      </c>
      <c r="BP28" s="8"/>
      <c r="BQ28" s="8"/>
      <c r="BR28" s="8"/>
      <c r="BS28" s="8" t="s">
        <v>149</v>
      </c>
      <c r="BT28" s="8"/>
      <c r="BU28" s="8"/>
      <c r="BV28" s="8" t="s">
        <v>149</v>
      </c>
      <c r="BW28" s="8" t="s">
        <v>149</v>
      </c>
      <c r="BX28" s="8" t="s">
        <v>149</v>
      </c>
      <c r="BY28" s="8" t="s">
        <v>149</v>
      </c>
      <c r="BZ28" s="8"/>
      <c r="CA28" s="8"/>
      <c r="CB28" s="8" t="s">
        <v>149</v>
      </c>
      <c r="CC28" s="8" t="s">
        <v>149</v>
      </c>
      <c r="CD28" s="8" t="s">
        <v>149</v>
      </c>
      <c r="CE28" s="8"/>
      <c r="CF28" s="8"/>
      <c r="CG28" s="8" t="s">
        <v>149</v>
      </c>
      <c r="CH28" s="8" t="s">
        <v>149</v>
      </c>
      <c r="CI28" s="8" t="s">
        <v>149</v>
      </c>
      <c r="CJ28" s="8" t="s">
        <v>149</v>
      </c>
      <c r="CK28" s="8" t="s">
        <v>149</v>
      </c>
      <c r="CL28" s="8"/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30</v>
      </c>
      <c r="H29" s="24">
        <f>Q28/$R$26</f>
        <v>0.5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15</v>
      </c>
      <c r="R29" s="228"/>
      <c r="T29" s="199"/>
      <c r="U29" s="20" t="s">
        <v>29</v>
      </c>
      <c r="V29" s="8" t="s">
        <v>149</v>
      </c>
      <c r="W29" s="8"/>
      <c r="X29" s="8"/>
      <c r="Y29" s="8"/>
      <c r="Z29" s="8"/>
      <c r="AA29" s="8"/>
      <c r="AB29" s="8" t="s">
        <v>149</v>
      </c>
      <c r="AC29" s="8"/>
      <c r="AD29" s="8"/>
      <c r="AE29" s="8"/>
      <c r="AF29" s="8" t="s">
        <v>149</v>
      </c>
      <c r="AG29" s="8"/>
      <c r="AH29" s="8" t="s">
        <v>149</v>
      </c>
      <c r="AI29" s="8"/>
      <c r="AJ29" s="8" t="s">
        <v>149</v>
      </c>
      <c r="AK29" s="8"/>
      <c r="AL29" s="8"/>
      <c r="AM29" s="8"/>
      <c r="AN29" s="8"/>
      <c r="AO29" s="8"/>
      <c r="AP29" s="8"/>
      <c r="AQ29" s="8" t="s">
        <v>149</v>
      </c>
      <c r="AR29" s="8" t="s">
        <v>149</v>
      </c>
      <c r="AS29" s="8" t="s">
        <v>149</v>
      </c>
      <c r="AT29" s="8"/>
      <c r="AU29" s="8" t="s">
        <v>149</v>
      </c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 t="s">
        <v>149</v>
      </c>
      <c r="BI29" s="8" t="s">
        <v>149</v>
      </c>
      <c r="BJ29" s="8"/>
      <c r="BK29" s="8"/>
      <c r="BL29" s="8"/>
      <c r="BM29" s="8"/>
      <c r="BN29" s="8"/>
      <c r="BO29" s="8"/>
      <c r="BP29" s="8"/>
      <c r="BQ29" s="8" t="s">
        <v>149</v>
      </c>
      <c r="BR29" s="8"/>
      <c r="BS29" s="8"/>
      <c r="BT29" s="8"/>
      <c r="BU29" s="8" t="s">
        <v>149</v>
      </c>
      <c r="BV29" s="8"/>
      <c r="BW29" s="8"/>
      <c r="BX29" s="8"/>
      <c r="BY29" s="8"/>
      <c r="BZ29" s="8" t="s">
        <v>149</v>
      </c>
      <c r="CA29" s="8" t="s">
        <v>149</v>
      </c>
      <c r="CB29" s="8"/>
      <c r="CC29" s="8"/>
      <c r="CD29" s="8"/>
      <c r="CE29" s="8" t="s">
        <v>149</v>
      </c>
      <c r="CF29" s="8" t="s">
        <v>149</v>
      </c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40</v>
      </c>
      <c r="D30" s="24">
        <f>Q31/$R$31</f>
        <v>0.66666666666666663</v>
      </c>
      <c r="F30" s="20" t="s">
        <v>29</v>
      </c>
      <c r="G30" s="39">
        <f>Q29</f>
        <v>15</v>
      </c>
      <c r="H30" s="24">
        <f>Q29/$R$26</f>
        <v>0.25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1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 t="s">
        <v>149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18</v>
      </c>
      <c r="D31" s="24">
        <f>Q32/$R$31</f>
        <v>0.3</v>
      </c>
      <c r="F31" s="20" t="s">
        <v>30</v>
      </c>
      <c r="G31" s="39">
        <f>Q30</f>
        <v>1</v>
      </c>
      <c r="H31" s="24">
        <f>Q30/$R$26</f>
        <v>1.6666666666666666E-2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40</v>
      </c>
      <c r="R31" s="223">
        <f>SUM(Q31:Q34)</f>
        <v>60</v>
      </c>
      <c r="T31" s="199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/>
      <c r="Z31" s="8" t="s">
        <v>149</v>
      </c>
      <c r="AA31" s="8"/>
      <c r="AB31" s="8" t="s">
        <v>149</v>
      </c>
      <c r="AC31" s="8" t="s">
        <v>149</v>
      </c>
      <c r="AD31" s="8" t="s">
        <v>149</v>
      </c>
      <c r="AE31" s="8"/>
      <c r="AF31" s="8" t="s">
        <v>149</v>
      </c>
      <c r="AG31" s="8" t="s">
        <v>149</v>
      </c>
      <c r="AH31" s="8" t="s">
        <v>149</v>
      </c>
      <c r="AI31" s="8"/>
      <c r="AJ31" s="8" t="s">
        <v>149</v>
      </c>
      <c r="AK31" s="8"/>
      <c r="AL31" s="8" t="s">
        <v>149</v>
      </c>
      <c r="AM31" s="8" t="s">
        <v>149</v>
      </c>
      <c r="AN31" s="8" t="s">
        <v>149</v>
      </c>
      <c r="AO31" s="8" t="s">
        <v>149</v>
      </c>
      <c r="AP31" s="8" t="s">
        <v>149</v>
      </c>
      <c r="AQ31" s="8" t="s">
        <v>149</v>
      </c>
      <c r="AR31" s="8" t="s">
        <v>149</v>
      </c>
      <c r="AS31" s="8" t="s">
        <v>149</v>
      </c>
      <c r="AT31" s="8" t="s">
        <v>149</v>
      </c>
      <c r="AU31" s="8" t="s">
        <v>149</v>
      </c>
      <c r="AV31" s="8" t="s">
        <v>149</v>
      </c>
      <c r="AW31" s="8"/>
      <c r="AX31" s="8" t="s">
        <v>149</v>
      </c>
      <c r="AY31" s="8" t="s">
        <v>149</v>
      </c>
      <c r="AZ31" s="8"/>
      <c r="BA31" s="8" t="s">
        <v>149</v>
      </c>
      <c r="BB31" s="8" t="s">
        <v>149</v>
      </c>
      <c r="BC31" s="8" t="s">
        <v>149</v>
      </c>
      <c r="BD31" s="8" t="s">
        <v>149</v>
      </c>
      <c r="BE31" s="8" t="s">
        <v>149</v>
      </c>
      <c r="BF31" s="8" t="s">
        <v>149</v>
      </c>
      <c r="BG31" s="8" t="s">
        <v>149</v>
      </c>
      <c r="BH31" s="8"/>
      <c r="BI31" s="8" t="s">
        <v>149</v>
      </c>
      <c r="BJ31" s="8" t="s">
        <v>149</v>
      </c>
      <c r="BK31" s="8" t="s">
        <v>149</v>
      </c>
      <c r="BL31" s="8" t="s">
        <v>149</v>
      </c>
      <c r="BM31" s="8"/>
      <c r="BN31" s="8"/>
      <c r="BO31" s="8" t="s">
        <v>149</v>
      </c>
      <c r="BP31" s="8"/>
      <c r="BQ31" s="8"/>
      <c r="BR31" s="8"/>
      <c r="BS31" s="8" t="s">
        <v>149</v>
      </c>
      <c r="BT31" s="8"/>
      <c r="BU31" s="8"/>
      <c r="BV31" s="8"/>
      <c r="BW31" s="8" t="s">
        <v>149</v>
      </c>
      <c r="BX31" s="8"/>
      <c r="BY31" s="8"/>
      <c r="BZ31" s="8"/>
      <c r="CA31" s="8" t="s">
        <v>149</v>
      </c>
      <c r="CB31" s="8" t="s">
        <v>149</v>
      </c>
      <c r="CC31" s="8"/>
      <c r="CD31" s="8" t="s">
        <v>149</v>
      </c>
      <c r="CE31" s="8" t="s">
        <v>149</v>
      </c>
      <c r="CF31" s="8" t="s">
        <v>149</v>
      </c>
      <c r="CG31" s="8" t="s">
        <v>149</v>
      </c>
      <c r="CH31" s="8"/>
      <c r="CI31" s="8" t="s">
        <v>149</v>
      </c>
      <c r="CJ31" s="8" t="s">
        <v>149</v>
      </c>
      <c r="CK31" s="8"/>
      <c r="CL31" s="8" t="s">
        <v>149</v>
      </c>
      <c r="CM31" s="8"/>
    </row>
    <row r="32" spans="1:91">
      <c r="B32" s="20" t="s">
        <v>33</v>
      </c>
      <c r="C32" s="39">
        <f>Q33</f>
        <v>1</v>
      </c>
      <c r="D32" s="24">
        <f>Q33/$R$31</f>
        <v>1.6666666666666666E-2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18</v>
      </c>
      <c r="R32" s="228"/>
      <c r="T32" s="199"/>
      <c r="U32" s="22" t="s">
        <v>66</v>
      </c>
      <c r="V32" s="8"/>
      <c r="W32" s="8"/>
      <c r="X32" s="8"/>
      <c r="Y32" s="8" t="s">
        <v>149</v>
      </c>
      <c r="Z32" s="8"/>
      <c r="AA32" s="8" t="s">
        <v>149</v>
      </c>
      <c r="AB32" s="8"/>
      <c r="AC32" s="8"/>
      <c r="AD32" s="8"/>
      <c r="AE32" s="8" t="s">
        <v>149</v>
      </c>
      <c r="AF32" s="8"/>
      <c r="AG32" s="8"/>
      <c r="AH32" s="8"/>
      <c r="AI32" s="8"/>
      <c r="AJ32" s="8"/>
      <c r="AK32" s="8" t="s">
        <v>149</v>
      </c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 t="s">
        <v>149</v>
      </c>
      <c r="AX32" s="8"/>
      <c r="AY32" s="8"/>
      <c r="AZ32" s="8" t="s">
        <v>149</v>
      </c>
      <c r="BA32" s="8"/>
      <c r="BB32" s="8"/>
      <c r="BC32" s="8"/>
      <c r="BD32" s="8"/>
      <c r="BE32" s="8"/>
      <c r="BF32" s="8"/>
      <c r="BG32" s="8"/>
      <c r="BH32" s="8" t="s">
        <v>149</v>
      </c>
      <c r="BI32" s="8"/>
      <c r="BJ32" s="8"/>
      <c r="BK32" s="8"/>
      <c r="BL32" s="8"/>
      <c r="BM32" s="8" t="s">
        <v>149</v>
      </c>
      <c r="BN32" s="8"/>
      <c r="BO32" s="8"/>
      <c r="BP32" s="8" t="s">
        <v>149</v>
      </c>
      <c r="BQ32" s="8" t="s">
        <v>149</v>
      </c>
      <c r="BR32" s="8" t="s">
        <v>149</v>
      </c>
      <c r="BS32" s="8"/>
      <c r="BT32" s="8" t="s">
        <v>149</v>
      </c>
      <c r="BU32" s="8" t="s">
        <v>149</v>
      </c>
      <c r="BV32" s="8" t="s">
        <v>149</v>
      </c>
      <c r="BW32" s="8"/>
      <c r="BX32" s="8" t="s">
        <v>149</v>
      </c>
      <c r="BY32" s="8" t="s">
        <v>149</v>
      </c>
      <c r="BZ32" s="8" t="s">
        <v>149</v>
      </c>
      <c r="CA32" s="8"/>
      <c r="CB32" s="8"/>
      <c r="CC32" s="8" t="s">
        <v>149</v>
      </c>
      <c r="CD32" s="8"/>
      <c r="CE32" s="8"/>
      <c r="CF32" s="8"/>
      <c r="CG32" s="8"/>
      <c r="CH32" s="8" t="s">
        <v>149</v>
      </c>
      <c r="CI32" s="8"/>
      <c r="CJ32" s="8"/>
      <c r="CK32" s="8" t="s">
        <v>149</v>
      </c>
      <c r="CL32" s="8"/>
      <c r="CM32" s="8" t="s">
        <v>149</v>
      </c>
    </row>
    <row r="33" spans="1:91">
      <c r="B33" s="22" t="s">
        <v>50</v>
      </c>
      <c r="C33" s="39">
        <f>Q34</f>
        <v>1</v>
      </c>
      <c r="D33" s="24">
        <f>Q34/$R$31</f>
        <v>1.6666666666666666E-2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1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 t="s">
        <v>149</v>
      </c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1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 t="s">
        <v>149</v>
      </c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85" t="s">
        <v>135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91">
      <c r="A39" s="213" t="s">
        <v>127</v>
      </c>
      <c r="B39" s="213"/>
      <c r="C39" s="213"/>
      <c r="D39" s="213"/>
      <c r="E39" s="213"/>
      <c r="F39" s="213"/>
      <c r="G39" s="213"/>
      <c r="H39" s="213"/>
      <c r="I39" s="133"/>
      <c r="J39" s="133"/>
      <c r="K39" s="133"/>
    </row>
    <row r="40" spans="1:91">
      <c r="A40" s="185" t="s">
        <v>148</v>
      </c>
      <c r="B40" s="185"/>
      <c r="C40" s="185"/>
      <c r="D40" s="185"/>
      <c r="E40" s="185"/>
      <c r="F40" s="185"/>
      <c r="G40" s="185"/>
      <c r="H40" s="185"/>
      <c r="I40" s="133"/>
    </row>
    <row r="41" spans="1:91">
      <c r="A41" s="133"/>
      <c r="B41" s="140"/>
      <c r="C41" s="140"/>
      <c r="D41" s="140"/>
      <c r="E41" s="140"/>
      <c r="F41" s="140"/>
      <c r="G41" s="140"/>
    </row>
    <row r="42" spans="1:91">
      <c r="A42" s="187" t="s">
        <v>13</v>
      </c>
      <c r="B42" s="187"/>
      <c r="C42" s="187"/>
      <c r="D42" s="187"/>
      <c r="E42" s="187"/>
      <c r="F42" s="187"/>
      <c r="G42" s="188"/>
      <c r="H42" s="192">
        <v>70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4.333333333333333</v>
      </c>
      <c r="I49" s="32"/>
      <c r="J49" s="46">
        <f>$H$9-COUNTA(V49:CC49)</f>
        <v>10</v>
      </c>
      <c r="K49" s="58">
        <f>J49/(J49+S49)</f>
        <v>0.14285714285714285</v>
      </c>
      <c r="L49" s="9"/>
      <c r="M49" s="43" t="s">
        <v>51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14</v>
      </c>
      <c r="Q49" s="12">
        <f>COUNTIF($V$49:$CC$49,Q48)</f>
        <v>6</v>
      </c>
      <c r="R49" s="12">
        <f>COUNTIF($V$49:$CC$49,R48)</f>
        <v>38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4</v>
      </c>
      <c r="BF49" s="8">
        <v>4</v>
      </c>
      <c r="BG49" s="8">
        <v>4</v>
      </c>
      <c r="BH49" s="8">
        <v>4</v>
      </c>
      <c r="BI49" s="8">
        <v>5</v>
      </c>
      <c r="BJ49" s="8">
        <v>4</v>
      </c>
      <c r="BK49" s="8">
        <v>3</v>
      </c>
      <c r="BL49" s="8">
        <v>3</v>
      </c>
      <c r="BM49" s="8">
        <v>3</v>
      </c>
      <c r="BN49" s="8">
        <v>2</v>
      </c>
      <c r="BO49" s="8">
        <v>3</v>
      </c>
      <c r="BP49" s="8">
        <v>2</v>
      </c>
      <c r="BQ49" s="8">
        <v>4</v>
      </c>
      <c r="BR49" s="8">
        <v>5</v>
      </c>
      <c r="BS49" s="8">
        <v>3</v>
      </c>
      <c r="BT49" s="8">
        <v>3</v>
      </c>
      <c r="BU49" s="8">
        <v>3</v>
      </c>
      <c r="BV49" s="8">
        <v>3</v>
      </c>
      <c r="BW49" s="8">
        <v>5</v>
      </c>
      <c r="BX49" s="8">
        <v>3</v>
      </c>
      <c r="BY49" s="8">
        <v>3</v>
      </c>
      <c r="BZ49" s="8">
        <v>3</v>
      </c>
      <c r="CA49" s="8">
        <v>3</v>
      </c>
      <c r="CB49" s="8">
        <v>3</v>
      </c>
      <c r="CC49" s="8">
        <v>3</v>
      </c>
      <c r="CD49" s="8">
        <v>2</v>
      </c>
      <c r="CE49" s="8">
        <v>4</v>
      </c>
      <c r="CF49" s="8">
        <v>4</v>
      </c>
      <c r="CG49" s="8">
        <v>4</v>
      </c>
      <c r="CH49" s="8">
        <v>3</v>
      </c>
      <c r="CI49" s="8">
        <v>4</v>
      </c>
      <c r="CJ49" s="8">
        <v>3</v>
      </c>
      <c r="CK49" s="8">
        <v>3</v>
      </c>
      <c r="CL49" s="8">
        <v>4</v>
      </c>
      <c r="CM49" s="8">
        <v>2</v>
      </c>
    </row>
    <row r="50" spans="1:91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1">(N50*$N$48+O50*$O$48+P50*$P$48+Q50*$Q$48+R50*$R$48)/S50</f>
        <v>4.3833333333333337</v>
      </c>
      <c r="I50" s="32"/>
      <c r="J50" s="46">
        <f t="shared" ref="J50:J57" si="2">$H$9-COUNTA(V50:CC50)</f>
        <v>10</v>
      </c>
      <c r="K50" s="58">
        <f t="shared" ref="K50:K56" si="3">J50/(J50+S50)</f>
        <v>0.14285714285714285</v>
      </c>
      <c r="L50" s="9"/>
      <c r="M50" s="43" t="s">
        <v>52</v>
      </c>
      <c r="N50" s="12">
        <f>COUNTIF($V$50:$CC$50,N48)</f>
        <v>0</v>
      </c>
      <c r="O50" s="12">
        <f>COUNTIF($V$50:$CC$50,O48)</f>
        <v>3</v>
      </c>
      <c r="P50" s="12">
        <f>COUNTIF($V$50:$CC$50,P48)</f>
        <v>9</v>
      </c>
      <c r="Q50" s="12">
        <f>COUNTIF($V$50:$CC$50,Q48)</f>
        <v>10</v>
      </c>
      <c r="R50" s="12">
        <f>COUNTIF($V$50:$CC$50,R48)</f>
        <v>38</v>
      </c>
      <c r="S50" s="12">
        <f t="shared" ref="S50:S57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4</v>
      </c>
      <c r="BF50" s="8">
        <v>3</v>
      </c>
      <c r="BG50" s="8">
        <v>4</v>
      </c>
      <c r="BH50" s="8">
        <v>3</v>
      </c>
      <c r="BI50" s="8">
        <v>5</v>
      </c>
      <c r="BJ50" s="8">
        <v>3</v>
      </c>
      <c r="BK50" s="8">
        <v>5</v>
      </c>
      <c r="BL50" s="8">
        <v>3</v>
      </c>
      <c r="BM50" s="8">
        <v>3</v>
      </c>
      <c r="BN50" s="8">
        <v>2</v>
      </c>
      <c r="BO50" s="8">
        <v>3</v>
      </c>
      <c r="BP50" s="8">
        <v>3</v>
      </c>
      <c r="BQ50" s="8">
        <v>4</v>
      </c>
      <c r="BR50" s="8">
        <v>4</v>
      </c>
      <c r="BS50" s="8">
        <v>4</v>
      </c>
      <c r="BT50" s="8">
        <v>4</v>
      </c>
      <c r="BU50" s="8">
        <v>3</v>
      </c>
      <c r="BV50" s="8">
        <v>4</v>
      </c>
      <c r="BW50" s="8">
        <v>5</v>
      </c>
      <c r="BX50" s="8">
        <v>2</v>
      </c>
      <c r="BY50" s="8">
        <v>2</v>
      </c>
      <c r="BZ50" s="8">
        <v>4</v>
      </c>
      <c r="CA50" s="8">
        <v>4</v>
      </c>
      <c r="CB50" s="8">
        <v>4</v>
      </c>
      <c r="CC50" s="8">
        <v>3</v>
      </c>
      <c r="CD50" s="8">
        <v>3</v>
      </c>
      <c r="CE50" s="8">
        <v>4</v>
      </c>
      <c r="CF50" s="8">
        <v>4</v>
      </c>
      <c r="CG50" s="8">
        <v>5</v>
      </c>
      <c r="CH50" s="8">
        <v>4</v>
      </c>
      <c r="CI50" s="8">
        <v>4</v>
      </c>
      <c r="CJ50" s="8">
        <v>3</v>
      </c>
      <c r="CK50" s="8">
        <v>2</v>
      </c>
      <c r="CL50" s="8">
        <v>3</v>
      </c>
      <c r="CM50" s="8">
        <v>2</v>
      </c>
    </row>
    <row r="51" spans="1:91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1"/>
        <v>4.3833333333333337</v>
      </c>
      <c r="I51" s="32"/>
      <c r="J51" s="46">
        <f t="shared" si="2"/>
        <v>10</v>
      </c>
      <c r="K51" s="58">
        <f t="shared" si="3"/>
        <v>0.14285714285714285</v>
      </c>
      <c r="L51" s="9"/>
      <c r="M51" s="43" t="s">
        <v>53</v>
      </c>
      <c r="N51" s="12">
        <f>COUNTIF($V$51:$CC$51,N48)</f>
        <v>0</v>
      </c>
      <c r="O51" s="12">
        <f>COUNTIF($V$51:$CC$51,O48)</f>
        <v>5</v>
      </c>
      <c r="P51" s="12">
        <f>COUNTIF($V$51:$CC$51,P48)</f>
        <v>6</v>
      </c>
      <c r="Q51" s="12">
        <f>COUNTIF($V$51:$CC$51,Q48)</f>
        <v>10</v>
      </c>
      <c r="R51" s="12">
        <f>COUNTIF($V$51:$CC$51,R48)</f>
        <v>39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4</v>
      </c>
      <c r="BF51" s="8">
        <v>3</v>
      </c>
      <c r="BG51" s="8">
        <v>4</v>
      </c>
      <c r="BH51" s="8">
        <v>2</v>
      </c>
      <c r="BI51" s="8">
        <v>2</v>
      </c>
      <c r="BJ51" s="8">
        <v>3</v>
      </c>
      <c r="BK51" s="8">
        <v>5</v>
      </c>
      <c r="BL51" s="8">
        <v>4</v>
      </c>
      <c r="BM51" s="8">
        <v>5</v>
      </c>
      <c r="BN51" s="8">
        <v>4</v>
      </c>
      <c r="BO51" s="8">
        <v>4</v>
      </c>
      <c r="BP51" s="8">
        <v>3</v>
      </c>
      <c r="BQ51" s="8">
        <v>4</v>
      </c>
      <c r="BR51" s="8">
        <v>3</v>
      </c>
      <c r="BS51" s="8">
        <v>2</v>
      </c>
      <c r="BT51" s="8">
        <v>2</v>
      </c>
      <c r="BU51" s="8">
        <v>3</v>
      </c>
      <c r="BV51" s="8">
        <v>4</v>
      </c>
      <c r="BW51" s="8">
        <v>4</v>
      </c>
      <c r="BX51" s="8">
        <v>2</v>
      </c>
      <c r="BY51" s="8">
        <v>5</v>
      </c>
      <c r="BZ51" s="8">
        <v>4</v>
      </c>
      <c r="CA51" s="8">
        <v>4</v>
      </c>
      <c r="CB51" s="8">
        <v>5</v>
      </c>
      <c r="CC51" s="8">
        <v>3</v>
      </c>
      <c r="CD51" s="8">
        <v>2</v>
      </c>
      <c r="CE51" s="8">
        <v>5</v>
      </c>
      <c r="CF51" s="8">
        <v>3</v>
      </c>
      <c r="CG51" s="8">
        <v>4</v>
      </c>
      <c r="CH51" s="8">
        <v>3</v>
      </c>
      <c r="CI51" s="8">
        <v>4</v>
      </c>
      <c r="CJ51" s="8">
        <v>3</v>
      </c>
      <c r="CK51" s="8">
        <v>3</v>
      </c>
      <c r="CL51" s="8">
        <v>4</v>
      </c>
      <c r="CM51" s="8">
        <v>2</v>
      </c>
    </row>
    <row r="52" spans="1:91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1"/>
        <v>4.7833333333333332</v>
      </c>
      <c r="I52" s="32"/>
      <c r="J52" s="46">
        <f t="shared" si="2"/>
        <v>10</v>
      </c>
      <c r="K52" s="58">
        <f t="shared" si="3"/>
        <v>0.14285714285714285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3</v>
      </c>
      <c r="Q52" s="12">
        <f>COUNTIF($V$52:$CC$52,Q48)</f>
        <v>7</v>
      </c>
      <c r="R52" s="12">
        <f>COUNTIF($V$52:$CC$52,R48)</f>
        <v>50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4</v>
      </c>
      <c r="BM52" s="8">
        <v>5</v>
      </c>
      <c r="BN52" s="8">
        <v>3</v>
      </c>
      <c r="BO52" s="8">
        <v>4</v>
      </c>
      <c r="BP52" s="8">
        <v>4</v>
      </c>
      <c r="BQ52" s="8">
        <v>5</v>
      </c>
      <c r="BR52" s="8">
        <v>5</v>
      </c>
      <c r="BS52" s="8">
        <v>4</v>
      </c>
      <c r="BT52" s="8">
        <v>4</v>
      </c>
      <c r="BU52" s="8">
        <v>3</v>
      </c>
      <c r="BV52" s="8">
        <v>4</v>
      </c>
      <c r="BW52" s="8">
        <v>5</v>
      </c>
      <c r="BX52" s="8">
        <v>5</v>
      </c>
      <c r="BY52" s="8">
        <v>5</v>
      </c>
      <c r="BZ52" s="8">
        <v>4</v>
      </c>
      <c r="CA52" s="8">
        <v>5</v>
      </c>
      <c r="CB52" s="8">
        <v>5</v>
      </c>
      <c r="CC52" s="8">
        <v>3</v>
      </c>
      <c r="CD52" s="8">
        <v>4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3</v>
      </c>
      <c r="CK52" s="8">
        <v>4</v>
      </c>
      <c r="CL52" s="8">
        <v>2</v>
      </c>
      <c r="CM52" s="8">
        <v>3</v>
      </c>
    </row>
    <row r="53" spans="1:91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1"/>
        <v>4.833333333333333</v>
      </c>
      <c r="I53" s="32"/>
      <c r="J53" s="46">
        <f t="shared" si="2"/>
        <v>10</v>
      </c>
      <c r="K53" s="58">
        <f t="shared" si="3"/>
        <v>0.14285714285714285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3</v>
      </c>
      <c r="Q53" s="12">
        <f>COUNTIF($V$53:$CC$53,Q48)</f>
        <v>4</v>
      </c>
      <c r="R53" s="12">
        <f>COUNTIF($V$53:$CC$53,R48)</f>
        <v>53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3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4</v>
      </c>
      <c r="BP53" s="8">
        <v>4</v>
      </c>
      <c r="BQ53" s="8">
        <v>5</v>
      </c>
      <c r="BR53" s="8">
        <v>5</v>
      </c>
      <c r="BS53" s="8">
        <v>3</v>
      </c>
      <c r="BT53" s="8">
        <v>4</v>
      </c>
      <c r="BU53" s="8">
        <v>5</v>
      </c>
      <c r="BV53" s="8">
        <v>4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3</v>
      </c>
      <c r="CD53" s="8">
        <v>4</v>
      </c>
      <c r="CE53" s="8">
        <v>4</v>
      </c>
      <c r="CF53" s="8">
        <v>5</v>
      </c>
      <c r="CG53" s="8">
        <v>5</v>
      </c>
      <c r="CH53" s="8">
        <v>5</v>
      </c>
      <c r="CI53" s="8">
        <v>5</v>
      </c>
      <c r="CJ53" s="8">
        <v>3</v>
      </c>
      <c r="CK53" s="8">
        <v>3</v>
      </c>
      <c r="CL53" s="8">
        <v>3</v>
      </c>
      <c r="CM53" s="8">
        <v>5</v>
      </c>
    </row>
    <row r="54" spans="1:91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1"/>
        <v>4.7333333333333334</v>
      </c>
      <c r="I54" s="32"/>
      <c r="J54" s="46">
        <f t="shared" si="2"/>
        <v>10</v>
      </c>
      <c r="K54" s="58">
        <f t="shared" si="3"/>
        <v>0.14285714285714285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5</v>
      </c>
      <c r="Q54" s="12">
        <f>COUNTIF($V$54:$CC$54,Q48)</f>
        <v>3</v>
      </c>
      <c r="R54" s="12">
        <f>COUNTIF($V$54:$CC$54,R48)</f>
        <v>51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3</v>
      </c>
      <c r="BF54" s="8">
        <v>4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3</v>
      </c>
      <c r="BN54" s="8">
        <v>5</v>
      </c>
      <c r="BO54" s="8">
        <v>5</v>
      </c>
      <c r="BP54" s="8">
        <v>3</v>
      </c>
      <c r="BQ54" s="8">
        <v>5</v>
      </c>
      <c r="BR54" s="8">
        <v>4</v>
      </c>
      <c r="BS54" s="8">
        <v>2</v>
      </c>
      <c r="BT54" s="8">
        <v>3</v>
      </c>
      <c r="BU54" s="8">
        <v>5</v>
      </c>
      <c r="BV54" s="8">
        <v>4</v>
      </c>
      <c r="BW54" s="8">
        <v>5</v>
      </c>
      <c r="BX54" s="8">
        <v>3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4</v>
      </c>
      <c r="CE54" s="8">
        <v>5</v>
      </c>
      <c r="CF54" s="8">
        <v>5</v>
      </c>
      <c r="CG54" s="8">
        <v>5</v>
      </c>
      <c r="CH54" s="8">
        <v>5</v>
      </c>
      <c r="CI54" s="8">
        <v>5</v>
      </c>
      <c r="CJ54" s="8">
        <v>3</v>
      </c>
      <c r="CK54" s="8">
        <v>4</v>
      </c>
      <c r="CL54" s="8">
        <v>5</v>
      </c>
      <c r="CM54" s="8">
        <v>3</v>
      </c>
    </row>
    <row r="55" spans="1:91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1"/>
        <v>4.6333333333333337</v>
      </c>
      <c r="I55" s="32"/>
      <c r="J55" s="46">
        <f t="shared" si="2"/>
        <v>10</v>
      </c>
      <c r="K55" s="58">
        <f t="shared" si="3"/>
        <v>0.14285714285714285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5</v>
      </c>
      <c r="Q55" s="12">
        <f>COUNTIF($V$55:$CC$55,Q48)</f>
        <v>9</v>
      </c>
      <c r="R55" s="12">
        <f>COUNTIF($V$55:$CC$55,R48)</f>
        <v>45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4</v>
      </c>
      <c r="BF55" s="8">
        <v>4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4</v>
      </c>
      <c r="BM55" s="8">
        <v>5</v>
      </c>
      <c r="BN55" s="8">
        <v>4</v>
      </c>
      <c r="BO55" s="8">
        <v>4</v>
      </c>
      <c r="BP55" s="8">
        <v>3</v>
      </c>
      <c r="BQ55" s="8">
        <v>4</v>
      </c>
      <c r="BR55" s="8">
        <v>5</v>
      </c>
      <c r="BS55" s="8">
        <v>4</v>
      </c>
      <c r="BT55" s="8">
        <v>5</v>
      </c>
      <c r="BU55" s="8">
        <v>4</v>
      </c>
      <c r="BV55" s="8">
        <v>3</v>
      </c>
      <c r="BW55" s="8">
        <v>3</v>
      </c>
      <c r="BX55" s="8">
        <v>2</v>
      </c>
      <c r="BY55" s="8">
        <v>4</v>
      </c>
      <c r="BZ55" s="8">
        <v>5</v>
      </c>
      <c r="CA55" s="8">
        <v>5</v>
      </c>
      <c r="CB55" s="8">
        <v>3</v>
      </c>
      <c r="CC55" s="8">
        <v>3</v>
      </c>
      <c r="CD55" s="8">
        <v>2</v>
      </c>
      <c r="CE55" s="8">
        <v>5</v>
      </c>
      <c r="CF55" s="8">
        <v>4</v>
      </c>
      <c r="CG55" s="8">
        <v>5</v>
      </c>
      <c r="CH55" s="8">
        <v>3</v>
      </c>
      <c r="CI55" s="8">
        <v>3</v>
      </c>
      <c r="CJ55" s="8">
        <v>5</v>
      </c>
      <c r="CK55" s="8">
        <v>4</v>
      </c>
      <c r="CL55" s="8">
        <v>5</v>
      </c>
      <c r="CM55" s="8">
        <v>2</v>
      </c>
    </row>
    <row r="56" spans="1:91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1"/>
        <v>4.7</v>
      </c>
      <c r="I56" s="32"/>
      <c r="J56" s="46">
        <f t="shared" si="2"/>
        <v>10</v>
      </c>
      <c r="K56" s="58">
        <f t="shared" si="3"/>
        <v>0.14285714285714285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6</v>
      </c>
      <c r="Q56" s="12">
        <f>COUNTIF($V$56:$CC$56,Q48)</f>
        <v>3</v>
      </c>
      <c r="R56" s="12">
        <f>COUNTIF($V$56:$CC$56,R48)</f>
        <v>50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3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4</v>
      </c>
      <c r="BN56" s="8">
        <v>2</v>
      </c>
      <c r="BO56" s="8">
        <v>4</v>
      </c>
      <c r="BP56" s="8">
        <v>3</v>
      </c>
      <c r="BQ56" s="8">
        <v>5</v>
      </c>
      <c r="BR56" s="8">
        <v>5</v>
      </c>
      <c r="BS56" s="8">
        <v>3</v>
      </c>
      <c r="BT56" s="8">
        <v>5</v>
      </c>
      <c r="BU56" s="8">
        <v>5</v>
      </c>
      <c r="BV56" s="8">
        <v>3</v>
      </c>
      <c r="BW56" s="8">
        <v>4</v>
      </c>
      <c r="BX56" s="8">
        <v>5</v>
      </c>
      <c r="BY56" s="8">
        <v>5</v>
      </c>
      <c r="BZ56" s="8">
        <v>5</v>
      </c>
      <c r="CA56" s="8">
        <v>5</v>
      </c>
      <c r="CB56" s="8">
        <v>3</v>
      </c>
      <c r="CC56" s="109">
        <v>3</v>
      </c>
      <c r="CD56" s="109">
        <v>2</v>
      </c>
      <c r="CE56" s="109">
        <v>3</v>
      </c>
      <c r="CF56" s="109">
        <v>4</v>
      </c>
      <c r="CG56" s="109">
        <v>5</v>
      </c>
      <c r="CH56" s="109">
        <v>5</v>
      </c>
      <c r="CI56" s="109">
        <v>3</v>
      </c>
      <c r="CJ56" s="109">
        <v>5</v>
      </c>
      <c r="CK56" s="109">
        <v>4</v>
      </c>
      <c r="CL56" s="109">
        <v>3</v>
      </c>
      <c r="CM56" s="109">
        <v>4</v>
      </c>
    </row>
    <row r="57" spans="1:91" ht="27" customHeight="1">
      <c r="A57" s="12">
        <v>9</v>
      </c>
      <c r="B57" s="171" t="s">
        <v>43</v>
      </c>
      <c r="C57" s="172"/>
      <c r="D57" s="172"/>
      <c r="E57" s="172"/>
      <c r="F57" s="172"/>
      <c r="G57" s="173"/>
      <c r="H57" s="30">
        <f t="shared" si="1"/>
        <v>4.7666666666666666</v>
      </c>
      <c r="I57" s="32"/>
      <c r="J57" s="46">
        <f t="shared" si="2"/>
        <v>10</v>
      </c>
      <c r="K57" s="58">
        <f>J57/(J57+S57)</f>
        <v>0.14285714285714285</v>
      </c>
      <c r="L57" s="9"/>
      <c r="M57" s="44" t="s">
        <v>59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1</v>
      </c>
      <c r="Q57" s="12">
        <f>COUNTIF($V$57:$CC$57,Q48)</f>
        <v>6</v>
      </c>
      <c r="R57" s="12">
        <f>COUNTIF($V$57:$CC$57,R48)</f>
        <v>51</v>
      </c>
      <c r="S57" s="12">
        <f t="shared" si="4"/>
        <v>60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4</v>
      </c>
      <c r="BM57" s="8">
        <v>5</v>
      </c>
      <c r="BN57" s="8">
        <v>2</v>
      </c>
      <c r="BO57" s="8">
        <v>4</v>
      </c>
      <c r="BP57" s="8">
        <v>4</v>
      </c>
      <c r="BQ57" s="8">
        <v>5</v>
      </c>
      <c r="BR57" s="8">
        <v>5</v>
      </c>
      <c r="BS57" s="8">
        <v>2</v>
      </c>
      <c r="BT57" s="8">
        <v>4</v>
      </c>
      <c r="BU57" s="8">
        <v>5</v>
      </c>
      <c r="BV57" s="8">
        <v>4</v>
      </c>
      <c r="BW57" s="8">
        <v>5</v>
      </c>
      <c r="BX57" s="8">
        <v>3</v>
      </c>
      <c r="BY57" s="8">
        <v>4</v>
      </c>
      <c r="BZ57" s="8">
        <v>5</v>
      </c>
      <c r="CA57" s="8">
        <v>5</v>
      </c>
      <c r="CB57" s="8">
        <v>5</v>
      </c>
      <c r="CC57" s="8">
        <v>5</v>
      </c>
      <c r="CD57" s="8">
        <v>3</v>
      </c>
      <c r="CE57" s="8">
        <v>4</v>
      </c>
      <c r="CF57" s="8">
        <v>5</v>
      </c>
      <c r="CG57" s="8">
        <v>5</v>
      </c>
      <c r="CH57" s="8">
        <v>5</v>
      </c>
      <c r="CI57" s="8">
        <v>3</v>
      </c>
      <c r="CJ57" s="8">
        <v>3</v>
      </c>
      <c r="CK57" s="8">
        <v>4</v>
      </c>
      <c r="CL57" s="8">
        <v>5</v>
      </c>
      <c r="CM57" s="8">
        <v>2</v>
      </c>
    </row>
    <row r="58" spans="1:91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4.6166666666666671</v>
      </c>
      <c r="I58" s="49"/>
      <c r="J58" s="170" t="s">
        <v>68</v>
      </c>
      <c r="K58" s="170"/>
      <c r="L58" s="50">
        <f>SUM(J49:J57)</f>
        <v>90</v>
      </c>
      <c r="M58" s="7"/>
      <c r="N58" s="7"/>
      <c r="O58" s="7"/>
      <c r="P58" s="7"/>
      <c r="Q58" s="7"/>
      <c r="R58" s="7"/>
      <c r="S58" s="7"/>
      <c r="T58" s="7"/>
      <c r="CD58" s="19"/>
      <c r="CE58" s="19"/>
      <c r="CF58" s="19"/>
      <c r="CG58" s="19"/>
      <c r="CH58" s="19"/>
      <c r="CI58" s="19"/>
      <c r="CJ58" s="19"/>
      <c r="CK58" s="19"/>
      <c r="CL58" s="19"/>
      <c r="CM58" s="19"/>
    </row>
    <row r="59" spans="1:91">
      <c r="CD59" s="19"/>
      <c r="CE59" s="19"/>
      <c r="CF59" s="19"/>
      <c r="CG59" s="19"/>
      <c r="CH59" s="19"/>
      <c r="CI59" s="19"/>
      <c r="CJ59" s="19"/>
      <c r="CK59" s="19"/>
      <c r="CL59" s="19"/>
      <c r="CM59" s="19"/>
    </row>
    <row r="60" spans="1:91">
      <c r="CD60" s="19"/>
      <c r="CE60" s="19"/>
      <c r="CF60" s="19"/>
      <c r="CG60" s="19"/>
      <c r="CH60" s="19"/>
      <c r="CI60" s="19"/>
      <c r="CJ60" s="19"/>
      <c r="CK60" s="19"/>
      <c r="CL60" s="19"/>
      <c r="CM60" s="19"/>
    </row>
    <row r="61" spans="1:91">
      <c r="B61" s="15" t="s">
        <v>90</v>
      </c>
      <c r="F61" s="26"/>
      <c r="G61" s="26"/>
      <c r="H61" s="27"/>
      <c r="I61" s="1"/>
      <c r="J61" s="1"/>
      <c r="K61" s="1"/>
      <c r="CD61" s="19"/>
      <c r="CE61" s="19"/>
      <c r="CF61" s="19"/>
      <c r="CG61" s="19"/>
      <c r="CH61" s="19"/>
      <c r="CI61" s="19"/>
      <c r="CJ61" s="19"/>
      <c r="CK61" s="19"/>
      <c r="CL61" s="19"/>
      <c r="CM61" s="19"/>
    </row>
    <row r="62" spans="1:91">
      <c r="B62" s="15" t="s">
        <v>92</v>
      </c>
      <c r="C62" s="169" t="s">
        <v>154</v>
      </c>
      <c r="CD62" s="19"/>
      <c r="CE62" s="19"/>
      <c r="CF62" s="19"/>
      <c r="CG62" s="19"/>
      <c r="CH62" s="19"/>
      <c r="CI62" s="19"/>
      <c r="CJ62" s="19"/>
      <c r="CK62" s="19"/>
      <c r="CL62" s="19"/>
      <c r="CM62" s="19"/>
    </row>
    <row r="63" spans="1:91">
      <c r="F63" s="26"/>
      <c r="G63" s="26"/>
      <c r="H63" s="27"/>
      <c r="I63" s="1"/>
      <c r="J63" s="1"/>
      <c r="K63" s="1"/>
      <c r="CD63" s="19"/>
      <c r="CE63" s="19"/>
      <c r="CF63" s="19"/>
      <c r="CG63" s="19"/>
      <c r="CH63" s="19"/>
      <c r="CI63" s="19"/>
      <c r="CJ63" s="19"/>
      <c r="CK63" s="19"/>
      <c r="CL63" s="19"/>
      <c r="CM63" s="19"/>
    </row>
    <row r="64" spans="1:91">
      <c r="CD64" s="19"/>
      <c r="CE64" s="19"/>
      <c r="CF64" s="19"/>
      <c r="CG64" s="19"/>
      <c r="CH64" s="19"/>
      <c r="CI64" s="19"/>
      <c r="CJ64" s="19"/>
      <c r="CK64" s="19"/>
      <c r="CL64" s="19"/>
      <c r="CM64" s="19"/>
    </row>
    <row r="65" spans="82:91">
      <c r="CD65" s="19"/>
      <c r="CE65" s="19"/>
      <c r="CF65" s="19"/>
      <c r="CG65" s="19"/>
      <c r="CH65" s="19"/>
      <c r="CI65" s="19"/>
      <c r="CJ65" s="19"/>
      <c r="CK65" s="19"/>
      <c r="CL65" s="19"/>
      <c r="CM65" s="19"/>
    </row>
    <row r="66" spans="82:91">
      <c r="CD66" s="19"/>
      <c r="CE66" s="19"/>
      <c r="CF66" s="19"/>
      <c r="CG66" s="19"/>
      <c r="CH66" s="19"/>
      <c r="CI66" s="19"/>
      <c r="CJ66" s="19"/>
      <c r="CK66" s="19"/>
      <c r="CL66" s="19"/>
      <c r="CM66" s="19"/>
    </row>
    <row r="67" spans="82:91">
      <c r="CD67" s="19"/>
      <c r="CE67" s="19"/>
      <c r="CF67" s="19"/>
      <c r="CG67" s="19"/>
      <c r="CH67" s="19"/>
      <c r="CI67" s="19"/>
      <c r="CJ67" s="19"/>
      <c r="CK67" s="19"/>
      <c r="CL67" s="19"/>
      <c r="CM67" s="19"/>
    </row>
    <row r="68" spans="82:91">
      <c r="CD68" s="19"/>
      <c r="CE68" s="19"/>
      <c r="CF68" s="19"/>
      <c r="CG68" s="19"/>
      <c r="CH68" s="19"/>
      <c r="CI68" s="19"/>
      <c r="CJ68" s="19"/>
      <c r="CK68" s="19"/>
      <c r="CL68" s="19"/>
      <c r="CM68" s="19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62"/>
  <sheetViews>
    <sheetView topLeftCell="A61" workbookViewId="0">
      <selection activeCell="K15" sqref="K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85" t="s">
        <v>104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85" t="s">
        <v>127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91">
      <c r="A7" s="185" t="s">
        <v>137</v>
      </c>
      <c r="B7" s="185"/>
      <c r="C7" s="185"/>
      <c r="D7" s="185"/>
      <c r="E7" s="185"/>
      <c r="F7" s="185"/>
      <c r="G7" s="185"/>
      <c r="H7" s="185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87" t="s">
        <v>13</v>
      </c>
      <c r="B9" s="187"/>
      <c r="C9" s="187"/>
      <c r="D9" s="187"/>
      <c r="E9" s="187"/>
      <c r="F9" s="187"/>
      <c r="G9" s="188"/>
      <c r="H9" s="192">
        <v>70</v>
      </c>
      <c r="I9" s="19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2" t="s">
        <v>151</v>
      </c>
      <c r="I10" s="19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217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19" t="s">
        <v>45</v>
      </c>
      <c r="O14" s="192"/>
      <c r="P14" s="192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9">
        <v>1</v>
      </c>
      <c r="N15" s="220" t="s">
        <v>14</v>
      </c>
      <c r="O15" s="221"/>
      <c r="P15" s="222"/>
      <c r="Q15" s="8">
        <f>COUNTA(V15:CC15)</f>
        <v>2</v>
      </c>
      <c r="R15" s="223">
        <f>SUM(Q15:Q16)</f>
        <v>60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 t="s">
        <v>149</v>
      </c>
      <c r="AG15" s="8" t="s">
        <v>149</v>
      </c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 t="s">
        <v>149</v>
      </c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97" t="s">
        <v>17</v>
      </c>
      <c r="G16" s="197"/>
      <c r="H16" s="198"/>
      <c r="I16" s="18"/>
      <c r="J16" s="18"/>
      <c r="K16" s="18"/>
      <c r="M16" s="199"/>
      <c r="N16" s="214" t="s">
        <v>15</v>
      </c>
      <c r="O16" s="215"/>
      <c r="P16" s="216"/>
      <c r="Q16" s="8">
        <f>COUNTA(V16:CC16)</f>
        <v>58</v>
      </c>
      <c r="R16" s="224"/>
      <c r="T16" s="199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/>
      <c r="AG16" s="8"/>
      <c r="AH16" s="8" t="s">
        <v>149</v>
      </c>
      <c r="AI16" s="8" t="s">
        <v>149</v>
      </c>
      <c r="AJ16" s="8" t="s">
        <v>149</v>
      </c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 t="s">
        <v>149</v>
      </c>
      <c r="AQ16" s="8" t="s">
        <v>149</v>
      </c>
      <c r="AR16" s="8" t="s">
        <v>149</v>
      </c>
      <c r="AS16" s="8" t="s">
        <v>149</v>
      </c>
      <c r="AT16" s="8" t="s">
        <v>149</v>
      </c>
      <c r="AU16" s="8" t="s">
        <v>149</v>
      </c>
      <c r="AV16" s="8" t="s">
        <v>149</v>
      </c>
      <c r="AW16" s="8" t="s">
        <v>149</v>
      </c>
      <c r="AX16" s="8" t="s">
        <v>149</v>
      </c>
      <c r="AY16" s="8" t="s">
        <v>149</v>
      </c>
      <c r="AZ16" s="8" t="s">
        <v>149</v>
      </c>
      <c r="BA16" s="8" t="s">
        <v>149</v>
      </c>
      <c r="BB16" s="8" t="s">
        <v>149</v>
      </c>
      <c r="BC16" s="8" t="s">
        <v>149</v>
      </c>
      <c r="BD16" s="8" t="s">
        <v>149</v>
      </c>
      <c r="BE16" s="8" t="s">
        <v>149</v>
      </c>
      <c r="BF16" s="8" t="s">
        <v>149</v>
      </c>
      <c r="BG16" s="8" t="s">
        <v>149</v>
      </c>
      <c r="BH16" s="8" t="s">
        <v>149</v>
      </c>
      <c r="BI16" s="8" t="s">
        <v>149</v>
      </c>
      <c r="BJ16" s="8" t="s">
        <v>149</v>
      </c>
      <c r="BK16" s="8" t="s">
        <v>149</v>
      </c>
      <c r="BL16" s="8" t="s">
        <v>149</v>
      </c>
      <c r="BM16" s="8" t="s">
        <v>149</v>
      </c>
      <c r="BN16" s="8" t="s">
        <v>149</v>
      </c>
      <c r="BO16" s="8" t="s">
        <v>149</v>
      </c>
      <c r="BP16" s="8" t="s">
        <v>149</v>
      </c>
      <c r="BQ16" s="8" t="s">
        <v>149</v>
      </c>
      <c r="BR16" s="8" t="s">
        <v>149</v>
      </c>
      <c r="BS16" s="8" t="s">
        <v>149</v>
      </c>
      <c r="BT16" s="8" t="s">
        <v>149</v>
      </c>
      <c r="BU16" s="8" t="s">
        <v>149</v>
      </c>
      <c r="BV16" s="8" t="s">
        <v>149</v>
      </c>
      <c r="BW16" s="8" t="s">
        <v>149</v>
      </c>
      <c r="BX16" s="8" t="s">
        <v>149</v>
      </c>
      <c r="BY16" s="8" t="s">
        <v>149</v>
      </c>
      <c r="BZ16" s="8" t="s">
        <v>149</v>
      </c>
      <c r="CA16" s="8" t="s">
        <v>149</v>
      </c>
      <c r="CB16" s="8" t="s">
        <v>149</v>
      </c>
      <c r="CC16" s="8" t="s">
        <v>149</v>
      </c>
      <c r="CD16" s="8" t="s">
        <v>149</v>
      </c>
      <c r="CE16" s="8" t="s">
        <v>149</v>
      </c>
      <c r="CF16" s="8" t="s">
        <v>149</v>
      </c>
      <c r="CG16" s="8" t="s">
        <v>149</v>
      </c>
      <c r="CH16" s="8" t="s">
        <v>149</v>
      </c>
      <c r="CI16" s="8"/>
      <c r="CJ16" s="8" t="s">
        <v>149</v>
      </c>
      <c r="CK16" s="8" t="s">
        <v>149</v>
      </c>
      <c r="CL16" s="8" t="s">
        <v>149</v>
      </c>
      <c r="CM16" s="8" t="s">
        <v>149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5"/>
      <c r="N17" s="226"/>
      <c r="O17" s="226"/>
      <c r="P17" s="226"/>
      <c r="Q17" s="226"/>
      <c r="R17" s="22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2</v>
      </c>
      <c r="D18" s="24">
        <f>Q15/$R$15</f>
        <v>3.3333333333333333E-2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60</v>
      </c>
      <c r="T18" s="19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17" t="s">
        <v>15</v>
      </c>
      <c r="C19" s="37">
        <f>Q16</f>
        <v>58</v>
      </c>
      <c r="D19" s="24">
        <f>Q16/$R$15</f>
        <v>0.96666666666666667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60</v>
      </c>
      <c r="R19" s="228"/>
      <c r="T19" s="199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 t="s">
        <v>149</v>
      </c>
      <c r="AQ19" s="8" t="s">
        <v>149</v>
      </c>
      <c r="AR19" s="8" t="s">
        <v>149</v>
      </c>
      <c r="AS19" s="8" t="s">
        <v>149</v>
      </c>
      <c r="AT19" s="8" t="s">
        <v>149</v>
      </c>
      <c r="AU19" s="8" t="s">
        <v>149</v>
      </c>
      <c r="AV19" s="8" t="s">
        <v>149</v>
      </c>
      <c r="AW19" s="8" t="s">
        <v>149</v>
      </c>
      <c r="AX19" s="8" t="s">
        <v>149</v>
      </c>
      <c r="AY19" s="8" t="s">
        <v>149</v>
      </c>
      <c r="AZ19" s="8" t="s">
        <v>149</v>
      </c>
      <c r="BA19" s="8" t="s">
        <v>149</v>
      </c>
      <c r="BB19" s="8" t="s">
        <v>149</v>
      </c>
      <c r="BC19" s="8" t="s">
        <v>149</v>
      </c>
      <c r="BD19" s="8" t="s">
        <v>149</v>
      </c>
      <c r="BE19" s="8" t="s">
        <v>149</v>
      </c>
      <c r="BF19" s="8" t="s">
        <v>149</v>
      </c>
      <c r="BG19" s="8" t="s">
        <v>149</v>
      </c>
      <c r="BH19" s="8" t="s">
        <v>149</v>
      </c>
      <c r="BI19" s="8" t="s">
        <v>149</v>
      </c>
      <c r="BJ19" s="8" t="s">
        <v>149</v>
      </c>
      <c r="BK19" s="8" t="s">
        <v>149</v>
      </c>
      <c r="BL19" s="8" t="s">
        <v>149</v>
      </c>
      <c r="BM19" s="8" t="s">
        <v>149</v>
      </c>
      <c r="BN19" s="8" t="s">
        <v>149</v>
      </c>
      <c r="BO19" s="8" t="s">
        <v>149</v>
      </c>
      <c r="BP19" s="8" t="s">
        <v>149</v>
      </c>
      <c r="BQ19" s="8" t="s">
        <v>149</v>
      </c>
      <c r="BR19" s="8" t="s">
        <v>149</v>
      </c>
      <c r="BS19" s="8" t="s">
        <v>149</v>
      </c>
      <c r="BT19" s="8" t="s">
        <v>149</v>
      </c>
      <c r="BU19" s="8" t="s">
        <v>149</v>
      </c>
      <c r="BV19" s="8" t="s">
        <v>149</v>
      </c>
      <c r="BW19" s="8" t="s">
        <v>149</v>
      </c>
      <c r="BX19" s="8" t="s">
        <v>149</v>
      </c>
      <c r="BY19" s="8" t="s">
        <v>149</v>
      </c>
      <c r="BZ19" s="8" t="s">
        <v>149</v>
      </c>
      <c r="CA19" s="8" t="s">
        <v>149</v>
      </c>
      <c r="CB19" s="8" t="s">
        <v>149</v>
      </c>
      <c r="CC19" s="8" t="s">
        <v>149</v>
      </c>
      <c r="CD19" s="8" t="s">
        <v>149</v>
      </c>
      <c r="CE19" s="8" t="s">
        <v>149</v>
      </c>
      <c r="CF19" s="8" t="s">
        <v>149</v>
      </c>
      <c r="CG19" s="8" t="s">
        <v>149</v>
      </c>
      <c r="CH19" s="8" t="s">
        <v>149</v>
      </c>
      <c r="CI19" s="8" t="s">
        <v>149</v>
      </c>
      <c r="CJ19" s="8" t="s">
        <v>149</v>
      </c>
      <c r="CK19" s="8" t="s">
        <v>149</v>
      </c>
      <c r="CL19" s="8" t="s">
        <v>149</v>
      </c>
      <c r="CM19" s="8" t="s">
        <v>149</v>
      </c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5"/>
      <c r="N22" s="226"/>
      <c r="O22" s="226"/>
      <c r="P22" s="226"/>
      <c r="Q22" s="226"/>
      <c r="R22" s="22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99">
        <v>3</v>
      </c>
      <c r="N23" s="214" t="s">
        <v>22</v>
      </c>
      <c r="O23" s="215"/>
      <c r="P23" s="216"/>
      <c r="Q23" s="8">
        <f>COUNTA(V23:CC23)</f>
        <v>50</v>
      </c>
      <c r="R23" s="223">
        <f>SUM(Q23:Q24)</f>
        <v>60</v>
      </c>
      <c r="T23" s="199">
        <v>3</v>
      </c>
      <c r="U23" s="17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 t="s">
        <v>149</v>
      </c>
      <c r="AA23" s="8"/>
      <c r="AB23" s="8" t="s">
        <v>149</v>
      </c>
      <c r="AC23" s="8" t="s">
        <v>149</v>
      </c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 t="s">
        <v>149</v>
      </c>
      <c r="AJ23" s="8" t="s">
        <v>149</v>
      </c>
      <c r="AK23" s="8" t="s">
        <v>149</v>
      </c>
      <c r="AL23" s="8" t="s">
        <v>149</v>
      </c>
      <c r="AM23" s="8" t="s">
        <v>149</v>
      </c>
      <c r="AN23" s="8" t="s">
        <v>149</v>
      </c>
      <c r="AO23" s="8" t="s">
        <v>149</v>
      </c>
      <c r="AP23" s="8" t="s">
        <v>149</v>
      </c>
      <c r="AQ23" s="8" t="s">
        <v>149</v>
      </c>
      <c r="AR23" s="8" t="s">
        <v>149</v>
      </c>
      <c r="AS23" s="8" t="s">
        <v>149</v>
      </c>
      <c r="AT23" s="8" t="s">
        <v>149</v>
      </c>
      <c r="AU23" s="8" t="s">
        <v>149</v>
      </c>
      <c r="AV23" s="8" t="s">
        <v>149</v>
      </c>
      <c r="AW23" s="8" t="s">
        <v>149</v>
      </c>
      <c r="AX23" s="8" t="s">
        <v>149</v>
      </c>
      <c r="AY23" s="8" t="s">
        <v>149</v>
      </c>
      <c r="AZ23" s="8" t="s">
        <v>149</v>
      </c>
      <c r="BA23" s="8" t="s">
        <v>149</v>
      </c>
      <c r="BB23" s="8" t="s">
        <v>149</v>
      </c>
      <c r="BC23" s="8"/>
      <c r="BD23" s="8" t="s">
        <v>149</v>
      </c>
      <c r="BE23" s="8" t="s">
        <v>149</v>
      </c>
      <c r="BF23" s="8" t="s">
        <v>149</v>
      </c>
      <c r="BG23" s="8" t="s">
        <v>149</v>
      </c>
      <c r="BH23" s="8" t="s">
        <v>149</v>
      </c>
      <c r="BI23" s="8" t="s">
        <v>149</v>
      </c>
      <c r="BJ23" s="8" t="s">
        <v>149</v>
      </c>
      <c r="BK23" s="8" t="s">
        <v>149</v>
      </c>
      <c r="BL23" s="8"/>
      <c r="BM23" s="8"/>
      <c r="BN23" s="8"/>
      <c r="BO23" s="8"/>
      <c r="BP23" s="8"/>
      <c r="BQ23" s="8"/>
      <c r="BR23" s="8"/>
      <c r="BS23" s="8" t="s">
        <v>149</v>
      </c>
      <c r="BT23" s="8" t="s">
        <v>149</v>
      </c>
      <c r="BU23" s="8" t="s">
        <v>149</v>
      </c>
      <c r="BV23" s="8" t="s">
        <v>149</v>
      </c>
      <c r="BW23" s="8" t="s">
        <v>149</v>
      </c>
      <c r="BX23" s="8" t="s">
        <v>149</v>
      </c>
      <c r="BY23" s="8" t="s">
        <v>149</v>
      </c>
      <c r="BZ23" s="8" t="s">
        <v>149</v>
      </c>
      <c r="CA23" s="8" t="s">
        <v>149</v>
      </c>
      <c r="CB23" s="8" t="s">
        <v>149</v>
      </c>
      <c r="CC23" s="8"/>
      <c r="CD23" s="8" t="s">
        <v>149</v>
      </c>
      <c r="CE23" s="8" t="s">
        <v>149</v>
      </c>
      <c r="CF23" s="8"/>
      <c r="CG23" s="8" t="s">
        <v>149</v>
      </c>
      <c r="CH23" s="8" t="s">
        <v>149</v>
      </c>
      <c r="CI23" s="8" t="s">
        <v>149</v>
      </c>
      <c r="CJ23" s="8" t="s">
        <v>149</v>
      </c>
      <c r="CK23" s="8" t="s">
        <v>149</v>
      </c>
      <c r="CL23" s="8" t="s">
        <v>149</v>
      </c>
      <c r="CM23" s="8" t="s">
        <v>149</v>
      </c>
    </row>
    <row r="24" spans="1:91">
      <c r="B24" s="17" t="s">
        <v>22</v>
      </c>
      <c r="C24" s="39">
        <f>Q23</f>
        <v>50</v>
      </c>
      <c r="D24" s="24">
        <f>Q23/$R$23</f>
        <v>0.83333333333333337</v>
      </c>
      <c r="M24" s="199"/>
      <c r="N24" s="214" t="s">
        <v>23</v>
      </c>
      <c r="O24" s="215"/>
      <c r="P24" s="216"/>
      <c r="Q24" s="8">
        <f>COUNTA(V24:CC24)</f>
        <v>10</v>
      </c>
      <c r="R24" s="224"/>
      <c r="T24" s="199"/>
      <c r="U24" s="17" t="s">
        <v>64</v>
      </c>
      <c r="V24" s="8"/>
      <c r="W24" s="8"/>
      <c r="X24" s="8"/>
      <c r="Y24" s="8"/>
      <c r="Z24" s="8"/>
      <c r="AA24" s="8" t="s">
        <v>149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 t="s">
        <v>149</v>
      </c>
      <c r="BD24" s="8"/>
      <c r="BE24" s="8"/>
      <c r="BF24" s="8"/>
      <c r="BG24" s="8"/>
      <c r="BH24" s="8"/>
      <c r="BI24" s="8"/>
      <c r="BJ24" s="8"/>
      <c r="BK24" s="8"/>
      <c r="BL24" s="8" t="s">
        <v>149</v>
      </c>
      <c r="BM24" s="8" t="s">
        <v>149</v>
      </c>
      <c r="BN24" s="8" t="s">
        <v>149</v>
      </c>
      <c r="BO24" s="8" t="s">
        <v>149</v>
      </c>
      <c r="BP24" s="8" t="s">
        <v>149</v>
      </c>
      <c r="BQ24" s="8" t="s">
        <v>149</v>
      </c>
      <c r="BR24" s="8" t="s">
        <v>149</v>
      </c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 t="s">
        <v>149</v>
      </c>
      <c r="CD24" s="8"/>
      <c r="CE24" s="8"/>
      <c r="CF24" s="8" t="s">
        <v>149</v>
      </c>
      <c r="CG24" s="8"/>
      <c r="CH24" s="8"/>
      <c r="CI24" s="8"/>
      <c r="CJ24" s="8"/>
      <c r="CK24" s="8"/>
      <c r="CL24" s="8"/>
      <c r="CM24" s="8"/>
    </row>
    <row r="25" spans="1:91">
      <c r="B25" s="17" t="s">
        <v>23</v>
      </c>
      <c r="C25" s="39">
        <f>Q24</f>
        <v>10</v>
      </c>
      <c r="D25" s="24">
        <f>Q24/$R$23</f>
        <v>0.16666666666666666</v>
      </c>
      <c r="F25" s="38" t="s">
        <v>25</v>
      </c>
      <c r="G25" s="38"/>
      <c r="H25" s="38"/>
      <c r="I25" s="13"/>
      <c r="M25" s="225"/>
      <c r="N25" s="226"/>
      <c r="O25" s="226"/>
      <c r="P25" s="226"/>
      <c r="Q25" s="226"/>
      <c r="R25" s="22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9">
        <v>4</v>
      </c>
      <c r="N26" s="229" t="s">
        <v>26</v>
      </c>
      <c r="O26" s="229"/>
      <c r="P26" s="229"/>
      <c r="Q26" s="8">
        <f t="shared" ref="Q26:Q34" si="0">COUNTA(V26:CC26)</f>
        <v>1</v>
      </c>
      <c r="R26" s="223">
        <f>SUM(Q26:Q30)</f>
        <v>60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 t="s">
        <v>149</v>
      </c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1</v>
      </c>
      <c r="H27" s="24">
        <f>Q26/$R$26</f>
        <v>1.6666666666666666E-2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11</v>
      </c>
      <c r="R27" s="228"/>
      <c r="T27" s="199"/>
      <c r="U27" s="20" t="s">
        <v>27</v>
      </c>
      <c r="V27" s="8"/>
      <c r="W27" s="8"/>
      <c r="X27" s="8"/>
      <c r="Y27" s="8"/>
      <c r="Z27" s="8"/>
      <c r="AA27" s="8" t="s">
        <v>149</v>
      </c>
      <c r="AB27" s="8"/>
      <c r="AC27" s="8"/>
      <c r="AD27" s="8"/>
      <c r="AE27" s="8"/>
      <c r="AF27" s="8"/>
      <c r="AG27" s="8"/>
      <c r="AH27" s="8"/>
      <c r="AI27" s="8" t="s">
        <v>149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 t="s">
        <v>149</v>
      </c>
      <c r="AY27" s="8"/>
      <c r="AZ27" s="8"/>
      <c r="BA27" s="8"/>
      <c r="BB27" s="8"/>
      <c r="BC27" s="8" t="s">
        <v>149</v>
      </c>
      <c r="BD27" s="8"/>
      <c r="BE27" s="8"/>
      <c r="BF27" s="8"/>
      <c r="BG27" s="8"/>
      <c r="BH27" s="8" t="s">
        <v>149</v>
      </c>
      <c r="BI27" s="8"/>
      <c r="BJ27" s="8"/>
      <c r="BK27" s="8"/>
      <c r="BL27" s="8"/>
      <c r="BM27" s="8" t="s">
        <v>149</v>
      </c>
      <c r="BN27" s="8" t="s">
        <v>149</v>
      </c>
      <c r="BO27" s="8" t="s">
        <v>149</v>
      </c>
      <c r="BP27" s="8" t="s">
        <v>149</v>
      </c>
      <c r="BQ27" s="8" t="s">
        <v>149</v>
      </c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 t="s">
        <v>149</v>
      </c>
      <c r="CD27" s="8" t="s">
        <v>149</v>
      </c>
      <c r="CE27" s="8"/>
      <c r="CF27" s="8" t="s">
        <v>149</v>
      </c>
      <c r="CG27" s="8"/>
      <c r="CH27" s="8" t="s">
        <v>149</v>
      </c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11</v>
      </c>
      <c r="H28" s="24">
        <f>Q27/$R$26</f>
        <v>0.18333333333333332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33</v>
      </c>
      <c r="R28" s="228"/>
      <c r="T28" s="199"/>
      <c r="U28" s="20" t="s">
        <v>28</v>
      </c>
      <c r="V28" s="8" t="s">
        <v>149</v>
      </c>
      <c r="W28" s="8"/>
      <c r="X28" s="8" t="s">
        <v>149</v>
      </c>
      <c r="Y28" s="8" t="s">
        <v>149</v>
      </c>
      <c r="Z28" s="8" t="s">
        <v>149</v>
      </c>
      <c r="AA28" s="8"/>
      <c r="AB28" s="8" t="s">
        <v>149</v>
      </c>
      <c r="AC28" s="8" t="s">
        <v>149</v>
      </c>
      <c r="AD28" s="8" t="s">
        <v>149</v>
      </c>
      <c r="AE28" s="8" t="s">
        <v>149</v>
      </c>
      <c r="AF28" s="8" t="s">
        <v>149</v>
      </c>
      <c r="AG28" s="8"/>
      <c r="AH28" s="8"/>
      <c r="AI28" s="8"/>
      <c r="AJ28" s="8"/>
      <c r="AK28" s="8"/>
      <c r="AL28" s="8"/>
      <c r="AM28" s="8" t="s">
        <v>149</v>
      </c>
      <c r="AN28" s="8"/>
      <c r="AO28" s="8" t="s">
        <v>149</v>
      </c>
      <c r="AP28" s="8"/>
      <c r="AQ28" s="8"/>
      <c r="AR28" s="8"/>
      <c r="AS28" s="8" t="s">
        <v>149</v>
      </c>
      <c r="AT28" s="8" t="s">
        <v>149</v>
      </c>
      <c r="AU28" s="8" t="s">
        <v>149</v>
      </c>
      <c r="AV28" s="8" t="s">
        <v>149</v>
      </c>
      <c r="AW28" s="8" t="s">
        <v>149</v>
      </c>
      <c r="AX28" s="8"/>
      <c r="AY28" s="8" t="s">
        <v>149</v>
      </c>
      <c r="AZ28" s="8"/>
      <c r="BA28" s="8" t="s">
        <v>149</v>
      </c>
      <c r="BB28" s="8" t="s">
        <v>149</v>
      </c>
      <c r="BC28" s="8"/>
      <c r="BD28" s="8" t="s">
        <v>149</v>
      </c>
      <c r="BE28" s="8"/>
      <c r="BF28" s="8" t="s">
        <v>149</v>
      </c>
      <c r="BG28" s="8" t="s">
        <v>149</v>
      </c>
      <c r="BH28" s="8"/>
      <c r="BI28" s="8" t="s">
        <v>149</v>
      </c>
      <c r="BJ28" s="8" t="s">
        <v>149</v>
      </c>
      <c r="BK28" s="8" t="s">
        <v>149</v>
      </c>
      <c r="BL28" s="8" t="s">
        <v>149</v>
      </c>
      <c r="BM28" s="8"/>
      <c r="BN28" s="8"/>
      <c r="BO28" s="8"/>
      <c r="BP28" s="8"/>
      <c r="BQ28" s="8"/>
      <c r="BR28" s="8"/>
      <c r="BS28" s="8" t="s">
        <v>149</v>
      </c>
      <c r="BT28" s="8" t="s">
        <v>149</v>
      </c>
      <c r="BU28" s="8"/>
      <c r="BV28" s="8" t="s">
        <v>149</v>
      </c>
      <c r="BW28" s="8"/>
      <c r="BX28" s="8" t="s">
        <v>149</v>
      </c>
      <c r="BY28" s="8" t="s">
        <v>149</v>
      </c>
      <c r="BZ28" s="8" t="s">
        <v>149</v>
      </c>
      <c r="CA28" s="8" t="s">
        <v>149</v>
      </c>
      <c r="CB28" s="8"/>
      <c r="CC28" s="8"/>
      <c r="CD28" s="8"/>
      <c r="CE28" s="8" t="s">
        <v>149</v>
      </c>
      <c r="CF28" s="8"/>
      <c r="CG28" s="8"/>
      <c r="CH28" s="8"/>
      <c r="CI28" s="8" t="s">
        <v>149</v>
      </c>
      <c r="CJ28" s="8" t="s">
        <v>149</v>
      </c>
      <c r="CK28" s="8" t="s">
        <v>149</v>
      </c>
      <c r="CL28" s="8" t="s">
        <v>149</v>
      </c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33</v>
      </c>
      <c r="H29" s="24">
        <f>Q28/$R$26</f>
        <v>0.55000000000000004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14</v>
      </c>
      <c r="R29" s="228"/>
      <c r="T29" s="199"/>
      <c r="U29" s="20" t="s">
        <v>29</v>
      </c>
      <c r="V29" s="8"/>
      <c r="W29" s="8" t="s">
        <v>149</v>
      </c>
      <c r="X29" s="8"/>
      <c r="Y29" s="8"/>
      <c r="Z29" s="8"/>
      <c r="AA29" s="8"/>
      <c r="AB29" s="8"/>
      <c r="AC29" s="8"/>
      <c r="AD29" s="8"/>
      <c r="AE29" s="8"/>
      <c r="AF29" s="8"/>
      <c r="AG29" s="8" t="s">
        <v>149</v>
      </c>
      <c r="AH29" s="8" t="s">
        <v>149</v>
      </c>
      <c r="AI29" s="8"/>
      <c r="AJ29" s="8" t="s">
        <v>149</v>
      </c>
      <c r="AK29" s="8" t="s">
        <v>149</v>
      </c>
      <c r="AL29" s="8" t="s">
        <v>149</v>
      </c>
      <c r="AM29" s="8"/>
      <c r="AN29" s="8" t="s">
        <v>149</v>
      </c>
      <c r="AO29" s="8"/>
      <c r="AP29" s="8" t="s">
        <v>149</v>
      </c>
      <c r="AQ29" s="8" t="s">
        <v>149</v>
      </c>
      <c r="AR29" s="8" t="s">
        <v>149</v>
      </c>
      <c r="AS29" s="8"/>
      <c r="AT29" s="8"/>
      <c r="AU29" s="8"/>
      <c r="AV29" s="8"/>
      <c r="AW29" s="8"/>
      <c r="AX29" s="8"/>
      <c r="AY29" s="8"/>
      <c r="AZ29" s="8" t="s">
        <v>149</v>
      </c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 t="s">
        <v>149</v>
      </c>
      <c r="BV29" s="8"/>
      <c r="BW29" s="8" t="s">
        <v>149</v>
      </c>
      <c r="BX29" s="8"/>
      <c r="BY29" s="8"/>
      <c r="BZ29" s="8"/>
      <c r="CA29" s="8"/>
      <c r="CB29" s="8" t="s">
        <v>149</v>
      </c>
      <c r="CC29" s="8"/>
      <c r="CD29" s="8"/>
      <c r="CE29" s="8"/>
      <c r="CF29" s="8"/>
      <c r="CG29" s="8" t="s">
        <v>149</v>
      </c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44</v>
      </c>
      <c r="D30" s="24">
        <f>Q31/$R$31</f>
        <v>0.73333333333333328</v>
      </c>
      <c r="F30" s="20" t="s">
        <v>29</v>
      </c>
      <c r="G30" s="39">
        <f>Q29</f>
        <v>14</v>
      </c>
      <c r="H30" s="24">
        <f>Q29/$R$26</f>
        <v>0.23333333333333334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1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 t="s">
        <v>149</v>
      </c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 t="s">
        <v>149</v>
      </c>
    </row>
    <row r="31" spans="1:91">
      <c r="B31" s="22" t="s">
        <v>35</v>
      </c>
      <c r="C31" s="39">
        <f>Q32</f>
        <v>13</v>
      </c>
      <c r="D31" s="24">
        <f>Q32/$R$31</f>
        <v>0.21666666666666667</v>
      </c>
      <c r="F31" s="20" t="s">
        <v>30</v>
      </c>
      <c r="G31" s="39">
        <f>Q30</f>
        <v>1</v>
      </c>
      <c r="H31" s="24">
        <f>Q30/$R$26</f>
        <v>1.6666666666666666E-2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44</v>
      </c>
      <c r="R31" s="223">
        <f>SUM(Q31:Q34)</f>
        <v>60</v>
      </c>
      <c r="T31" s="199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/>
      <c r="AB31" s="8" t="s">
        <v>149</v>
      </c>
      <c r="AC31" s="8" t="s">
        <v>149</v>
      </c>
      <c r="AD31" s="8" t="s">
        <v>149</v>
      </c>
      <c r="AE31" s="8"/>
      <c r="AF31" s="8" t="s">
        <v>149</v>
      </c>
      <c r="AG31" s="8" t="s">
        <v>149</v>
      </c>
      <c r="AH31" s="8" t="s">
        <v>149</v>
      </c>
      <c r="AI31" s="8" t="s">
        <v>149</v>
      </c>
      <c r="AJ31" s="8" t="s">
        <v>149</v>
      </c>
      <c r="AK31" s="8" t="s">
        <v>149</v>
      </c>
      <c r="AL31" s="8" t="s">
        <v>149</v>
      </c>
      <c r="AM31" s="8" t="s">
        <v>149</v>
      </c>
      <c r="AN31" s="8" t="s">
        <v>149</v>
      </c>
      <c r="AO31" s="8" t="s">
        <v>149</v>
      </c>
      <c r="AP31" s="8" t="s">
        <v>149</v>
      </c>
      <c r="AQ31" s="8" t="s">
        <v>149</v>
      </c>
      <c r="AR31" s="8" t="s">
        <v>149</v>
      </c>
      <c r="AS31" s="8" t="s">
        <v>149</v>
      </c>
      <c r="AT31" s="8" t="s">
        <v>149</v>
      </c>
      <c r="AU31" s="8" t="s">
        <v>149</v>
      </c>
      <c r="AV31" s="8" t="s">
        <v>149</v>
      </c>
      <c r="AW31" s="8"/>
      <c r="AX31" s="8"/>
      <c r="AY31" s="8" t="s">
        <v>149</v>
      </c>
      <c r="AZ31" s="8" t="s">
        <v>149</v>
      </c>
      <c r="BA31" s="8" t="s">
        <v>149</v>
      </c>
      <c r="BB31" s="8"/>
      <c r="BC31" s="8"/>
      <c r="BD31" s="8" t="s">
        <v>149</v>
      </c>
      <c r="BE31" s="8" t="s">
        <v>149</v>
      </c>
      <c r="BF31" s="8" t="s">
        <v>149</v>
      </c>
      <c r="BG31" s="8" t="s">
        <v>149</v>
      </c>
      <c r="BH31" s="8"/>
      <c r="BI31" s="8" t="s">
        <v>149</v>
      </c>
      <c r="BJ31" s="8" t="s">
        <v>149</v>
      </c>
      <c r="BK31" s="8"/>
      <c r="BL31" s="8" t="s">
        <v>149</v>
      </c>
      <c r="BM31" s="8"/>
      <c r="BN31" s="8" t="s">
        <v>149</v>
      </c>
      <c r="BO31" s="8"/>
      <c r="BP31" s="8"/>
      <c r="BQ31" s="8" t="s">
        <v>149</v>
      </c>
      <c r="BR31" s="8"/>
      <c r="BS31" s="8" t="s">
        <v>149</v>
      </c>
      <c r="BT31" s="8" t="s">
        <v>149</v>
      </c>
      <c r="BU31" s="8" t="s">
        <v>149</v>
      </c>
      <c r="BV31" s="8"/>
      <c r="BW31" s="8" t="s">
        <v>149</v>
      </c>
      <c r="BX31" s="8" t="s">
        <v>149</v>
      </c>
      <c r="BY31" s="8" t="s">
        <v>149</v>
      </c>
      <c r="BZ31" s="8" t="s">
        <v>149</v>
      </c>
      <c r="CA31" s="8"/>
      <c r="CB31" s="8"/>
      <c r="CC31" s="8"/>
      <c r="CD31" s="8"/>
      <c r="CE31" s="8" t="s">
        <v>149</v>
      </c>
      <c r="CF31" s="8" t="s">
        <v>149</v>
      </c>
      <c r="CG31" s="8" t="s">
        <v>149</v>
      </c>
      <c r="CH31" s="8"/>
      <c r="CI31" s="8" t="s">
        <v>149</v>
      </c>
      <c r="CJ31" s="8" t="s">
        <v>149</v>
      </c>
      <c r="CK31" s="8" t="s">
        <v>149</v>
      </c>
      <c r="CL31" s="8" t="s">
        <v>149</v>
      </c>
      <c r="CM31" s="8" t="s">
        <v>149</v>
      </c>
    </row>
    <row r="32" spans="1:91">
      <c r="B32" s="20" t="s">
        <v>33</v>
      </c>
      <c r="C32" s="39">
        <f>Q33</f>
        <v>1</v>
      </c>
      <c r="D32" s="24">
        <f>Q33/$R$31</f>
        <v>1.6666666666666666E-2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13</v>
      </c>
      <c r="R32" s="228"/>
      <c r="T32" s="199"/>
      <c r="U32" s="22" t="s">
        <v>66</v>
      </c>
      <c r="V32" s="8"/>
      <c r="W32" s="8"/>
      <c r="X32" s="8"/>
      <c r="Y32" s="8"/>
      <c r="Z32" s="8"/>
      <c r="AA32" s="8" t="s">
        <v>149</v>
      </c>
      <c r="AB32" s="8"/>
      <c r="AC32" s="8"/>
      <c r="AD32" s="8"/>
      <c r="AE32" s="8" t="s">
        <v>149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 t="s">
        <v>149</v>
      </c>
      <c r="AX32" s="8" t="s">
        <v>149</v>
      </c>
      <c r="AY32" s="8"/>
      <c r="AZ32" s="8"/>
      <c r="BA32" s="8"/>
      <c r="BB32" s="8" t="s">
        <v>149</v>
      </c>
      <c r="BC32" s="8" t="s">
        <v>149</v>
      </c>
      <c r="BD32" s="8"/>
      <c r="BE32" s="8"/>
      <c r="BF32" s="8"/>
      <c r="BG32" s="8"/>
      <c r="BH32" s="8" t="s">
        <v>149</v>
      </c>
      <c r="BI32" s="8"/>
      <c r="BJ32" s="8"/>
      <c r="BK32" s="8"/>
      <c r="BL32" s="8"/>
      <c r="BM32" s="8" t="s">
        <v>149</v>
      </c>
      <c r="BN32" s="8"/>
      <c r="BO32" s="8" t="s">
        <v>149</v>
      </c>
      <c r="BP32" s="8"/>
      <c r="BQ32" s="8"/>
      <c r="BR32" s="8"/>
      <c r="BS32" s="8"/>
      <c r="BT32" s="8"/>
      <c r="BU32" s="8"/>
      <c r="BV32" s="8" t="s">
        <v>149</v>
      </c>
      <c r="BW32" s="8"/>
      <c r="BX32" s="8"/>
      <c r="BY32" s="8"/>
      <c r="BZ32" s="8"/>
      <c r="CA32" s="8" t="s">
        <v>149</v>
      </c>
      <c r="CB32" s="8" t="s">
        <v>149</v>
      </c>
      <c r="CC32" s="8" t="s">
        <v>149</v>
      </c>
      <c r="CD32" s="8" t="s">
        <v>149</v>
      </c>
      <c r="CE32" s="8"/>
      <c r="CF32" s="8"/>
      <c r="CG32" s="8"/>
      <c r="CH32" s="8" t="s">
        <v>149</v>
      </c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2</v>
      </c>
      <c r="D33" s="24">
        <f>Q34/$R$31</f>
        <v>3.3333333333333333E-2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1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 t="s">
        <v>149</v>
      </c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2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 t="s">
        <v>149</v>
      </c>
      <c r="BL34" s="8"/>
      <c r="BM34" s="8"/>
      <c r="BN34" s="8"/>
      <c r="BO34" s="8"/>
      <c r="BP34" s="8" t="s">
        <v>149</v>
      </c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85" t="s">
        <v>104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91">
      <c r="A39" s="185" t="s">
        <v>127</v>
      </c>
      <c r="B39" s="185"/>
      <c r="C39" s="185"/>
      <c r="D39" s="185"/>
      <c r="E39" s="185"/>
      <c r="F39" s="185"/>
      <c r="G39" s="185"/>
      <c r="H39" s="185"/>
      <c r="I39" s="133"/>
      <c r="J39" s="133"/>
      <c r="K39" s="133"/>
    </row>
    <row r="40" spans="1:91">
      <c r="A40" s="185" t="s">
        <v>137</v>
      </c>
      <c r="B40" s="185"/>
      <c r="C40" s="185"/>
      <c r="D40" s="185"/>
      <c r="E40" s="185"/>
      <c r="F40" s="185"/>
      <c r="G40" s="185"/>
      <c r="H40" s="185"/>
      <c r="I40" s="133"/>
    </row>
    <row r="41" spans="1:91">
      <c r="A41" s="133"/>
      <c r="B41" s="140"/>
      <c r="C41" s="140"/>
      <c r="D41" s="140"/>
      <c r="E41" s="140"/>
      <c r="F41" s="140"/>
      <c r="G41" s="140"/>
    </row>
    <row r="42" spans="1:91">
      <c r="A42" s="187" t="s">
        <v>13</v>
      </c>
      <c r="B42" s="187"/>
      <c r="C42" s="187"/>
      <c r="D42" s="187"/>
      <c r="E42" s="187"/>
      <c r="F42" s="187"/>
      <c r="G42" s="188"/>
      <c r="H42" s="192">
        <v>70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4.5084745762711869</v>
      </c>
      <c r="I49" s="32"/>
      <c r="J49" s="46">
        <f>$H$9-COUNTA(V49:CC49)</f>
        <v>11</v>
      </c>
      <c r="K49" s="47">
        <f>J49/(J49+S49)</f>
        <v>0.15714285714285714</v>
      </c>
      <c r="L49" s="9"/>
      <c r="M49" s="43" t="s">
        <v>51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8</v>
      </c>
      <c r="Q49" s="12">
        <f>COUNTIF($V$49:$CC$49,Q48)</f>
        <v>7</v>
      </c>
      <c r="R49" s="12">
        <f>COUNTIF($V$49:$CC$49,R48)</f>
        <v>42</v>
      </c>
      <c r="S49" s="12">
        <f>SUM(N49:R49)</f>
        <v>59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4</v>
      </c>
      <c r="BK49" s="8">
        <v>4</v>
      </c>
      <c r="BL49" s="8">
        <v>4</v>
      </c>
      <c r="BM49" s="8">
        <v>3</v>
      </c>
      <c r="BN49" s="8">
        <v>3</v>
      </c>
      <c r="BO49" s="8">
        <v>3</v>
      </c>
      <c r="BP49" s="8"/>
      <c r="BQ49" s="8">
        <v>2</v>
      </c>
      <c r="BR49" s="8">
        <v>5</v>
      </c>
      <c r="BS49" s="8">
        <v>5</v>
      </c>
      <c r="BT49" s="8">
        <v>4</v>
      </c>
      <c r="BU49" s="8">
        <v>4</v>
      </c>
      <c r="BV49" s="8">
        <v>3</v>
      </c>
      <c r="BW49" s="8">
        <v>3</v>
      </c>
      <c r="BX49" s="8">
        <v>4</v>
      </c>
      <c r="BY49" s="8">
        <v>4</v>
      </c>
      <c r="BZ49" s="8">
        <v>3</v>
      </c>
      <c r="CA49" s="8">
        <v>3</v>
      </c>
      <c r="CB49" s="8">
        <v>3</v>
      </c>
      <c r="CC49" s="8">
        <v>2</v>
      </c>
      <c r="CD49" s="8">
        <v>4</v>
      </c>
      <c r="CE49" s="8">
        <v>3</v>
      </c>
      <c r="CF49" s="8">
        <v>4</v>
      </c>
      <c r="CG49" s="8">
        <v>4</v>
      </c>
      <c r="CH49" s="8">
        <v>4</v>
      </c>
      <c r="CI49" s="8">
        <v>5</v>
      </c>
      <c r="CJ49" s="8">
        <v>4</v>
      </c>
      <c r="CK49" s="8">
        <v>4</v>
      </c>
      <c r="CL49" s="8">
        <v>4</v>
      </c>
      <c r="CM49" s="8">
        <v>3</v>
      </c>
    </row>
    <row r="50" spans="1:91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1">(N50*$N$48+O50*$O$48+P50*$P$48+Q50*$Q$48+R50*$R$48)/S50</f>
        <v>4.5666666666666664</v>
      </c>
      <c r="I50" s="32"/>
      <c r="J50" s="46">
        <f t="shared" ref="J50:J57" si="2">$H$9-COUNTA(V50:CC50)</f>
        <v>10</v>
      </c>
      <c r="K50" s="47">
        <f t="shared" ref="K50:K56" si="3">J50/(J50+S50)</f>
        <v>0.14285714285714285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6</v>
      </c>
      <c r="Q50" s="12">
        <f>COUNTIF($V$50:$CC$50,Q48)</f>
        <v>11</v>
      </c>
      <c r="R50" s="12">
        <f>COUNTIF($V$50:$CC$50,R48)</f>
        <v>42</v>
      </c>
      <c r="S50" s="12">
        <f t="shared" ref="S50:S57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4</v>
      </c>
      <c r="BK50" s="8">
        <v>4</v>
      </c>
      <c r="BL50" s="8">
        <v>4</v>
      </c>
      <c r="BM50" s="8">
        <v>3</v>
      </c>
      <c r="BN50" s="8">
        <v>3</v>
      </c>
      <c r="BO50" s="8">
        <v>3</v>
      </c>
      <c r="BP50" s="8">
        <v>5</v>
      </c>
      <c r="BQ50" s="8">
        <v>2</v>
      </c>
      <c r="BR50" s="8">
        <v>4</v>
      </c>
      <c r="BS50" s="8">
        <v>5</v>
      </c>
      <c r="BT50" s="8">
        <v>4</v>
      </c>
      <c r="BU50" s="8">
        <v>4</v>
      </c>
      <c r="BV50" s="8">
        <v>4</v>
      </c>
      <c r="BW50" s="8">
        <v>3</v>
      </c>
      <c r="BX50" s="8">
        <v>4</v>
      </c>
      <c r="BY50" s="8">
        <v>4</v>
      </c>
      <c r="BZ50" s="8">
        <v>4</v>
      </c>
      <c r="CA50" s="8">
        <v>3</v>
      </c>
      <c r="CB50" s="8">
        <v>3</v>
      </c>
      <c r="CC50" s="8">
        <v>4</v>
      </c>
      <c r="CD50" s="8">
        <v>5</v>
      </c>
      <c r="CE50" s="8">
        <v>4</v>
      </c>
      <c r="CF50" s="8">
        <v>3</v>
      </c>
      <c r="CG50" s="8">
        <v>5</v>
      </c>
      <c r="CH50" s="8">
        <v>4</v>
      </c>
      <c r="CI50" s="8">
        <v>5</v>
      </c>
      <c r="CJ50" s="8">
        <v>4</v>
      </c>
      <c r="CK50" s="8">
        <v>4</v>
      </c>
      <c r="CL50" s="8">
        <v>5</v>
      </c>
      <c r="CM50" s="8">
        <v>3</v>
      </c>
    </row>
    <row r="51" spans="1:91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1"/>
        <v>4.55</v>
      </c>
      <c r="I51" s="32"/>
      <c r="J51" s="46">
        <f t="shared" si="2"/>
        <v>10</v>
      </c>
      <c r="K51" s="47">
        <f t="shared" si="3"/>
        <v>0.14285714285714285</v>
      </c>
      <c r="L51" s="9"/>
      <c r="M51" s="43" t="s">
        <v>53</v>
      </c>
      <c r="N51" s="12">
        <f>COUNTIF($V$51:$CC$51,N48)</f>
        <v>0</v>
      </c>
      <c r="O51" s="12">
        <f>COUNTIF($V$51:$CC$51,O48)</f>
        <v>2</v>
      </c>
      <c r="P51" s="12">
        <f>COUNTIF($V$51:$CC$51,P48)</f>
        <v>7</v>
      </c>
      <c r="Q51" s="12">
        <f>COUNTIF($V$51:$CC$51,Q48)</f>
        <v>7</v>
      </c>
      <c r="R51" s="12">
        <f>COUNTIF($V$51:$CC$51,R48)</f>
        <v>44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4</v>
      </c>
      <c r="BJ51" s="8">
        <v>4</v>
      </c>
      <c r="BK51" s="8">
        <v>4</v>
      </c>
      <c r="BL51" s="8">
        <v>4</v>
      </c>
      <c r="BM51" s="8">
        <v>3</v>
      </c>
      <c r="BN51" s="8">
        <v>2</v>
      </c>
      <c r="BO51" s="8">
        <v>3</v>
      </c>
      <c r="BP51" s="8">
        <v>5</v>
      </c>
      <c r="BQ51" s="8">
        <v>3</v>
      </c>
      <c r="BR51" s="8">
        <v>5</v>
      </c>
      <c r="BS51" s="8">
        <v>5</v>
      </c>
      <c r="BT51" s="8">
        <v>5</v>
      </c>
      <c r="BU51" s="8">
        <v>3</v>
      </c>
      <c r="BV51" s="8">
        <v>4</v>
      </c>
      <c r="BW51" s="8">
        <v>4</v>
      </c>
      <c r="BX51" s="8">
        <v>5</v>
      </c>
      <c r="BY51" s="8">
        <v>3</v>
      </c>
      <c r="BZ51" s="8">
        <v>3</v>
      </c>
      <c r="CA51" s="8">
        <v>3</v>
      </c>
      <c r="CB51" s="8">
        <v>2</v>
      </c>
      <c r="CC51" s="8">
        <v>4</v>
      </c>
      <c r="CD51" s="8">
        <v>4</v>
      </c>
      <c r="CE51" s="8">
        <v>5</v>
      </c>
      <c r="CF51" s="8"/>
      <c r="CG51" s="8">
        <v>5</v>
      </c>
      <c r="CH51" s="8">
        <v>4</v>
      </c>
      <c r="CI51" s="8">
        <v>5</v>
      </c>
      <c r="CJ51" s="8">
        <v>5</v>
      </c>
      <c r="CK51" s="8">
        <v>5</v>
      </c>
      <c r="CL51" s="8">
        <v>4</v>
      </c>
      <c r="CM51" s="8">
        <v>3</v>
      </c>
    </row>
    <row r="52" spans="1:91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1"/>
        <v>4.7833333333333332</v>
      </c>
      <c r="I52" s="32"/>
      <c r="J52" s="46">
        <f t="shared" si="2"/>
        <v>10</v>
      </c>
      <c r="K52" s="47">
        <f t="shared" si="3"/>
        <v>0.14285714285714285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1</v>
      </c>
      <c r="Q52" s="12">
        <f>COUNTIF($V$52:$CC$52,Q48)</f>
        <v>8</v>
      </c>
      <c r="R52" s="12">
        <f>COUNTIF($V$52:$CC$52,R48)</f>
        <v>50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4</v>
      </c>
      <c r="BJ52" s="8">
        <v>4</v>
      </c>
      <c r="BK52" s="8">
        <v>4</v>
      </c>
      <c r="BL52" s="8">
        <v>4</v>
      </c>
      <c r="BM52" s="8">
        <v>4</v>
      </c>
      <c r="BN52" s="8">
        <v>5</v>
      </c>
      <c r="BO52" s="8">
        <v>5</v>
      </c>
      <c r="BP52" s="8">
        <v>5</v>
      </c>
      <c r="BQ52" s="8">
        <v>4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4</v>
      </c>
      <c r="BZ52" s="8">
        <v>4</v>
      </c>
      <c r="CA52" s="8">
        <v>3</v>
      </c>
      <c r="CB52" s="8">
        <v>2</v>
      </c>
      <c r="CC52" s="8">
        <v>5</v>
      </c>
      <c r="CD52" s="8">
        <v>4</v>
      </c>
      <c r="CE52" s="8">
        <v>4</v>
      </c>
      <c r="CF52" s="8">
        <v>4</v>
      </c>
      <c r="CG52" s="8">
        <v>5</v>
      </c>
      <c r="CH52" s="8">
        <v>4</v>
      </c>
      <c r="CI52" s="8">
        <v>5</v>
      </c>
      <c r="CJ52" s="8">
        <v>5</v>
      </c>
      <c r="CK52" s="8">
        <v>5</v>
      </c>
      <c r="CL52" s="8">
        <v>4</v>
      </c>
      <c r="CM52" s="8">
        <v>5</v>
      </c>
    </row>
    <row r="53" spans="1:91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1"/>
        <v>4.8</v>
      </c>
      <c r="I53" s="32"/>
      <c r="J53" s="46">
        <f t="shared" si="2"/>
        <v>10</v>
      </c>
      <c r="K53" s="47">
        <f t="shared" si="3"/>
        <v>0.14285714285714285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4</v>
      </c>
      <c r="Q53" s="12">
        <f>COUNTIF($V$53:$CC$53,Q48)</f>
        <v>4</v>
      </c>
      <c r="R53" s="12">
        <f>COUNTIF($V$53:$CC$53,R48)</f>
        <v>52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4</v>
      </c>
      <c r="BK53" s="8">
        <v>4</v>
      </c>
      <c r="BL53" s="8">
        <v>4</v>
      </c>
      <c r="BM53" s="8">
        <v>5</v>
      </c>
      <c r="BN53" s="8">
        <v>3</v>
      </c>
      <c r="BO53" s="8">
        <v>5</v>
      </c>
      <c r="BP53" s="8">
        <v>5</v>
      </c>
      <c r="BQ53" s="8">
        <v>3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4</v>
      </c>
      <c r="CA53" s="8">
        <v>3</v>
      </c>
      <c r="CB53" s="8">
        <v>3</v>
      </c>
      <c r="CC53" s="8">
        <v>5</v>
      </c>
      <c r="CD53" s="8">
        <v>5</v>
      </c>
      <c r="CE53" s="8">
        <v>3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</row>
    <row r="54" spans="1:91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1"/>
        <v>4.6500000000000004</v>
      </c>
      <c r="I54" s="32"/>
      <c r="J54" s="46">
        <f t="shared" si="2"/>
        <v>10</v>
      </c>
      <c r="K54" s="47">
        <f t="shared" si="3"/>
        <v>0.14285714285714285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7</v>
      </c>
      <c r="Q54" s="12">
        <f>COUNTIF($V$54:$CC$54,Q48)</f>
        <v>7</v>
      </c>
      <c r="R54" s="12">
        <f>COUNTIF($V$54:$CC$54,R48)</f>
        <v>46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4</v>
      </c>
      <c r="BJ54" s="8">
        <v>4</v>
      </c>
      <c r="BK54" s="8">
        <v>4</v>
      </c>
      <c r="BL54" s="8">
        <v>4</v>
      </c>
      <c r="BM54" s="8">
        <v>3</v>
      </c>
      <c r="BN54" s="8">
        <v>3</v>
      </c>
      <c r="BO54" s="8">
        <v>4</v>
      </c>
      <c r="BP54" s="8">
        <v>5</v>
      </c>
      <c r="BQ54" s="8">
        <v>4</v>
      </c>
      <c r="BR54" s="8">
        <v>3</v>
      </c>
      <c r="BS54" s="8">
        <v>3</v>
      </c>
      <c r="BT54" s="8">
        <v>5</v>
      </c>
      <c r="BU54" s="8">
        <v>3</v>
      </c>
      <c r="BV54" s="8">
        <v>4</v>
      </c>
      <c r="BW54" s="8">
        <v>5</v>
      </c>
      <c r="BX54" s="8">
        <v>5</v>
      </c>
      <c r="BY54" s="8">
        <v>5</v>
      </c>
      <c r="BZ54" s="8">
        <v>5</v>
      </c>
      <c r="CA54" s="8">
        <v>3</v>
      </c>
      <c r="CB54" s="8">
        <v>3</v>
      </c>
      <c r="CC54" s="8">
        <v>5</v>
      </c>
      <c r="CD54" s="8">
        <v>4</v>
      </c>
      <c r="CE54" s="8">
        <v>4</v>
      </c>
      <c r="CF54" s="8">
        <v>5</v>
      </c>
      <c r="CG54" s="8">
        <v>3</v>
      </c>
      <c r="CH54" s="8">
        <v>5</v>
      </c>
      <c r="CI54" s="8">
        <v>4</v>
      </c>
      <c r="CJ54" s="8">
        <v>5</v>
      </c>
      <c r="CK54" s="8">
        <v>5</v>
      </c>
      <c r="CL54" s="8">
        <v>4</v>
      </c>
      <c r="CM54" s="8">
        <v>3</v>
      </c>
    </row>
    <row r="55" spans="1:91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1"/>
        <v>4.6833333333333336</v>
      </c>
      <c r="I55" s="32"/>
      <c r="J55" s="46">
        <f t="shared" si="2"/>
        <v>10</v>
      </c>
      <c r="K55" s="47">
        <f t="shared" si="3"/>
        <v>0.14285714285714285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6</v>
      </c>
      <c r="Q55" s="12">
        <f>COUNTIF($V$55:$CC$55,Q48)</f>
        <v>7</v>
      </c>
      <c r="R55" s="12">
        <f>COUNTIF($V$55:$CC$55,R48)</f>
        <v>47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4</v>
      </c>
      <c r="BK55" s="8">
        <v>4</v>
      </c>
      <c r="BL55" s="8">
        <v>4</v>
      </c>
      <c r="BM55" s="8">
        <v>4</v>
      </c>
      <c r="BN55" s="8">
        <v>3</v>
      </c>
      <c r="BO55" s="8">
        <v>3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3</v>
      </c>
      <c r="BV55" s="8">
        <v>3</v>
      </c>
      <c r="BW55" s="8">
        <v>5</v>
      </c>
      <c r="BX55" s="8">
        <v>4</v>
      </c>
      <c r="BY55" s="8">
        <v>5</v>
      </c>
      <c r="BZ55" s="8">
        <v>4</v>
      </c>
      <c r="CA55" s="8">
        <v>3</v>
      </c>
      <c r="CB55" s="8">
        <v>3</v>
      </c>
      <c r="CC55" s="8">
        <v>4</v>
      </c>
      <c r="CD55" s="8">
        <v>4</v>
      </c>
      <c r="CE55" s="8">
        <v>4</v>
      </c>
      <c r="CF55" s="8">
        <v>5</v>
      </c>
      <c r="CG55" s="8">
        <v>4</v>
      </c>
      <c r="CH55" s="8">
        <v>4</v>
      </c>
      <c r="CI55" s="8">
        <v>4</v>
      </c>
      <c r="CJ55" s="8">
        <v>5</v>
      </c>
      <c r="CK55" s="8">
        <v>5</v>
      </c>
      <c r="CL55" s="8">
        <v>5</v>
      </c>
      <c r="CM55" s="8">
        <v>3</v>
      </c>
    </row>
    <row r="56" spans="1:91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1"/>
        <v>4.6271186440677967</v>
      </c>
      <c r="I56" s="32"/>
      <c r="J56" s="46">
        <f t="shared" si="2"/>
        <v>11</v>
      </c>
      <c r="K56" s="47">
        <f t="shared" si="3"/>
        <v>0.15714285714285714</v>
      </c>
      <c r="L56" s="9"/>
      <c r="M56" s="44" t="s">
        <v>58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4</v>
      </c>
      <c r="Q56" s="12">
        <f>COUNTIF($V$56:$CC$56,Q48)</f>
        <v>8</v>
      </c>
      <c r="R56" s="12">
        <f>COUNTIF($V$56:$CC$56,R48)</f>
        <v>45</v>
      </c>
      <c r="S56" s="12">
        <f t="shared" si="4"/>
        <v>59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4</v>
      </c>
      <c r="BK56" s="8">
        <v>4</v>
      </c>
      <c r="BL56" s="8">
        <v>4</v>
      </c>
      <c r="BM56" s="8"/>
      <c r="BN56" s="8">
        <v>2</v>
      </c>
      <c r="BO56" s="8">
        <v>3</v>
      </c>
      <c r="BP56" s="8">
        <v>5</v>
      </c>
      <c r="BQ56" s="8">
        <v>3</v>
      </c>
      <c r="BR56" s="8">
        <v>5</v>
      </c>
      <c r="BS56" s="8">
        <v>4</v>
      </c>
      <c r="BT56" s="8">
        <v>5</v>
      </c>
      <c r="BU56" s="8">
        <v>4</v>
      </c>
      <c r="BV56" s="8">
        <v>3</v>
      </c>
      <c r="BW56" s="8">
        <v>5</v>
      </c>
      <c r="BX56" s="8">
        <v>5</v>
      </c>
      <c r="BY56" s="8">
        <v>4</v>
      </c>
      <c r="BZ56" s="8">
        <v>4</v>
      </c>
      <c r="CA56" s="8">
        <v>3</v>
      </c>
      <c r="CB56" s="8">
        <v>2</v>
      </c>
      <c r="CC56" s="8">
        <v>4</v>
      </c>
      <c r="CD56" s="8">
        <v>4</v>
      </c>
      <c r="CE56" s="8">
        <v>3</v>
      </c>
      <c r="CF56" s="8">
        <v>5</v>
      </c>
      <c r="CG56" s="8">
        <v>4</v>
      </c>
      <c r="CH56" s="8">
        <v>3</v>
      </c>
      <c r="CI56" s="8">
        <v>5</v>
      </c>
      <c r="CJ56" s="8">
        <v>5</v>
      </c>
      <c r="CK56" s="8">
        <v>5</v>
      </c>
      <c r="CL56" s="8">
        <v>4</v>
      </c>
      <c r="CM56" s="8">
        <v>4</v>
      </c>
    </row>
    <row r="57" spans="1:91" ht="27" customHeight="1">
      <c r="A57" s="12">
        <v>9</v>
      </c>
      <c r="B57" s="171" t="s">
        <v>43</v>
      </c>
      <c r="C57" s="172"/>
      <c r="D57" s="172"/>
      <c r="E57" s="172"/>
      <c r="F57" s="172"/>
      <c r="G57" s="173"/>
      <c r="H57" s="30">
        <f t="shared" si="1"/>
        <v>4.7142857142857144</v>
      </c>
      <c r="I57" s="32"/>
      <c r="J57" s="46">
        <f t="shared" si="2"/>
        <v>14</v>
      </c>
      <c r="K57" s="47">
        <f>J57/(J57+S57)</f>
        <v>0.2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4</v>
      </c>
      <c r="Q57" s="12">
        <f>COUNTIF($V$57:$CC$57,Q48)</f>
        <v>8</v>
      </c>
      <c r="R57" s="12">
        <f>COUNTIF($V$57:$CC$57,R48)</f>
        <v>44</v>
      </c>
      <c r="S57" s="12">
        <f t="shared" si="4"/>
        <v>56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/>
      <c r="BI57" s="8">
        <v>5</v>
      </c>
      <c r="BJ57" s="8">
        <v>4</v>
      </c>
      <c r="BK57" s="8">
        <v>4</v>
      </c>
      <c r="BL57" s="8">
        <v>4</v>
      </c>
      <c r="BM57" s="8"/>
      <c r="BN57" s="8"/>
      <c r="BO57" s="8">
        <v>3</v>
      </c>
      <c r="BP57" s="8">
        <v>5</v>
      </c>
      <c r="BQ57" s="8">
        <v>5</v>
      </c>
      <c r="BR57" s="8"/>
      <c r="BS57" s="8">
        <v>5</v>
      </c>
      <c r="BT57" s="8">
        <v>5</v>
      </c>
      <c r="BU57" s="8">
        <v>4</v>
      </c>
      <c r="BV57" s="8">
        <v>3</v>
      </c>
      <c r="BW57" s="8">
        <v>4</v>
      </c>
      <c r="BX57" s="8">
        <v>4</v>
      </c>
      <c r="BY57" s="8">
        <v>4</v>
      </c>
      <c r="BZ57" s="8">
        <v>4</v>
      </c>
      <c r="CA57" s="8">
        <v>3</v>
      </c>
      <c r="CB57" s="8">
        <v>3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3</v>
      </c>
      <c r="CI57" s="8"/>
      <c r="CJ57" s="8"/>
      <c r="CK57" s="8">
        <v>5</v>
      </c>
      <c r="CL57" s="8">
        <v>5</v>
      </c>
      <c r="CM57" s="8">
        <v>4</v>
      </c>
    </row>
    <row r="58" spans="1:91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4.6536902519953385</v>
      </c>
      <c r="I58" s="49"/>
      <c r="J58" s="170" t="s">
        <v>68</v>
      </c>
      <c r="K58" s="170"/>
      <c r="L58" s="50">
        <f>SUM(J49:J57)</f>
        <v>96</v>
      </c>
      <c r="M58" s="7"/>
      <c r="N58" s="7"/>
      <c r="O58" s="7"/>
      <c r="P58" s="7"/>
      <c r="Q58" s="7"/>
      <c r="R58" s="7"/>
      <c r="S58" s="7"/>
      <c r="T58" s="7"/>
      <c r="BI58" s="167"/>
    </row>
    <row r="61" spans="1:91">
      <c r="B61" s="15" t="s">
        <v>90</v>
      </c>
    </row>
    <row r="62" spans="1:91">
      <c r="B62" s="15" t="s">
        <v>155</v>
      </c>
    </row>
  </sheetData>
  <mergeCells count="74">
    <mergeCell ref="V47:CM47"/>
    <mergeCell ref="J58:K58"/>
    <mergeCell ref="B53:G53"/>
    <mergeCell ref="B54:G54"/>
    <mergeCell ref="B55:G55"/>
    <mergeCell ref="B56:G56"/>
    <mergeCell ref="B57:G57"/>
    <mergeCell ref="A58:G58"/>
    <mergeCell ref="B52:G52"/>
    <mergeCell ref="S47:S48"/>
    <mergeCell ref="B49:G49"/>
    <mergeCell ref="B50:G50"/>
    <mergeCell ref="B51:G51"/>
    <mergeCell ref="J47:K47"/>
    <mergeCell ref="N47:R47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H42:I42"/>
    <mergeCell ref="A43:G43"/>
    <mergeCell ref="H43:I43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50"/>
  <sheetViews>
    <sheetView topLeftCell="A58"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91">
      <c r="A4" s="185" t="s">
        <v>119</v>
      </c>
      <c r="B4" s="185"/>
      <c r="C4" s="185"/>
      <c r="D4" s="185"/>
      <c r="E4" s="185"/>
      <c r="F4" s="178"/>
      <c r="G4" s="178"/>
      <c r="H4" s="178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91">
      <c r="A6" s="185" t="s">
        <v>127</v>
      </c>
      <c r="B6" s="185"/>
      <c r="C6" s="185"/>
      <c r="D6" s="185"/>
      <c r="E6" s="185"/>
      <c r="F6" s="185"/>
      <c r="G6" s="185"/>
      <c r="H6" s="185"/>
      <c r="I6" s="85"/>
      <c r="J6" s="85"/>
      <c r="K6" s="85"/>
    </row>
    <row r="7" spans="1:91">
      <c r="A7" s="185" t="s">
        <v>137</v>
      </c>
      <c r="B7" s="185"/>
      <c r="C7" s="185"/>
      <c r="D7" s="185"/>
      <c r="E7" s="185"/>
      <c r="F7" s="185"/>
      <c r="G7" s="185"/>
      <c r="H7" s="185"/>
      <c r="I7" s="85"/>
    </row>
    <row r="8" spans="1:91">
      <c r="A8" s="85"/>
      <c r="B8" s="79"/>
      <c r="C8" s="79"/>
      <c r="D8" s="79"/>
      <c r="E8" s="79"/>
      <c r="F8" s="79"/>
      <c r="G8" s="79"/>
    </row>
    <row r="9" spans="1:91">
      <c r="A9" s="235" t="s">
        <v>37</v>
      </c>
      <c r="B9" s="187"/>
      <c r="C9" s="187"/>
      <c r="D9" s="187"/>
      <c r="E9" s="187"/>
      <c r="F9" s="187"/>
      <c r="G9" s="188"/>
      <c r="H9" s="192">
        <v>50</v>
      </c>
      <c r="I9" s="192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1" t="s">
        <v>151</v>
      </c>
      <c r="I10" s="192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9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91">
      <c r="V13" s="236" t="s">
        <v>60</v>
      </c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  <c r="AT13" s="237"/>
      <c r="AU13" s="237"/>
      <c r="AV13" s="237"/>
      <c r="AW13" s="237"/>
      <c r="AX13" s="237"/>
      <c r="AY13" s="237"/>
      <c r="AZ13" s="237"/>
      <c r="BA13" s="237"/>
      <c r="BB13" s="237"/>
      <c r="BC13" s="237"/>
      <c r="BD13" s="237"/>
      <c r="BE13" s="237"/>
      <c r="BF13" s="237"/>
      <c r="BG13" s="237"/>
      <c r="BH13" s="237"/>
      <c r="BI13" s="237"/>
      <c r="BJ13" s="237"/>
      <c r="BK13" s="237"/>
      <c r="BL13" s="237"/>
      <c r="BM13" s="237"/>
      <c r="BN13" s="237"/>
      <c r="BO13" s="237"/>
      <c r="BP13" s="237"/>
      <c r="BQ13" s="237"/>
      <c r="BR13" s="237"/>
      <c r="BS13" s="237"/>
      <c r="BT13" s="237"/>
      <c r="BU13" s="237"/>
      <c r="BV13" s="237"/>
      <c r="BW13" s="237"/>
      <c r="BX13" s="237"/>
      <c r="BY13" s="237"/>
      <c r="BZ13" s="237"/>
      <c r="CA13" s="237"/>
      <c r="CB13" s="237"/>
      <c r="CC13" s="237"/>
      <c r="CD13" s="237"/>
      <c r="CE13" s="237"/>
      <c r="CF13" s="237"/>
      <c r="CG13" s="237"/>
      <c r="CH13" s="237"/>
      <c r="CI13" s="237"/>
      <c r="CJ13" s="237"/>
      <c r="CK13" s="237"/>
      <c r="CL13" s="237"/>
      <c r="CM13" s="237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19" t="s">
        <v>45</v>
      </c>
      <c r="O14" s="192"/>
      <c r="P14" s="192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165">
        <v>61</v>
      </c>
      <c r="CE14" s="165">
        <v>62</v>
      </c>
      <c r="CF14" s="165">
        <v>63</v>
      </c>
      <c r="CG14" s="165">
        <v>64</v>
      </c>
      <c r="CH14" s="165">
        <v>65</v>
      </c>
      <c r="CI14" s="165">
        <v>66</v>
      </c>
      <c r="CJ14" s="165">
        <v>67</v>
      </c>
      <c r="CK14" s="165">
        <v>68</v>
      </c>
      <c r="CL14" s="165">
        <v>69</v>
      </c>
      <c r="CM14" s="165">
        <v>70</v>
      </c>
    </row>
    <row r="15" spans="1:9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9">
        <v>1</v>
      </c>
      <c r="N15" s="220" t="s">
        <v>14</v>
      </c>
      <c r="O15" s="221"/>
      <c r="P15" s="222"/>
      <c r="Q15" s="8">
        <f>COUNTA(V15:CC15)</f>
        <v>1</v>
      </c>
      <c r="R15" s="223">
        <f>SUM(Q15:Q16)</f>
        <v>50</v>
      </c>
      <c r="T15" s="199">
        <v>1</v>
      </c>
      <c r="U15" s="16" t="s">
        <v>14</v>
      </c>
      <c r="V15" s="168"/>
      <c r="W15" s="8" t="s">
        <v>149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78" t="s">
        <v>46</v>
      </c>
      <c r="C16" s="78"/>
      <c r="F16" s="197" t="s">
        <v>17</v>
      </c>
      <c r="G16" s="197"/>
      <c r="H16" s="198"/>
      <c r="I16" s="74"/>
      <c r="J16" s="74"/>
      <c r="K16" s="74"/>
      <c r="M16" s="199"/>
      <c r="N16" s="214" t="s">
        <v>15</v>
      </c>
      <c r="O16" s="215"/>
      <c r="P16" s="216"/>
      <c r="Q16" s="8">
        <f>COUNTA(V16:CC16)</f>
        <v>49</v>
      </c>
      <c r="R16" s="224"/>
      <c r="T16" s="199"/>
      <c r="U16" s="83" t="s">
        <v>15</v>
      </c>
      <c r="V16" s="8" t="s">
        <v>149</v>
      </c>
      <c r="W16" s="8"/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 t="s">
        <v>149</v>
      </c>
      <c r="AQ16" s="8" t="s">
        <v>149</v>
      </c>
      <c r="AR16" s="8" t="s">
        <v>149</v>
      </c>
      <c r="AS16" s="8" t="s">
        <v>149</v>
      </c>
      <c r="AT16" s="8" t="s">
        <v>149</v>
      </c>
      <c r="AU16" s="8" t="s">
        <v>149</v>
      </c>
      <c r="AV16" s="8" t="s">
        <v>149</v>
      </c>
      <c r="AW16" s="8" t="s">
        <v>149</v>
      </c>
      <c r="AX16" s="8" t="s">
        <v>149</v>
      </c>
      <c r="AY16" s="8" t="s">
        <v>149</v>
      </c>
      <c r="AZ16" s="8" t="s">
        <v>149</v>
      </c>
      <c r="BA16" s="8" t="s">
        <v>149</v>
      </c>
      <c r="BB16" s="8" t="s">
        <v>149</v>
      </c>
      <c r="BC16" s="8" t="s">
        <v>149</v>
      </c>
      <c r="BD16" s="8" t="s">
        <v>149</v>
      </c>
      <c r="BE16" s="8" t="s">
        <v>149</v>
      </c>
      <c r="BF16" s="8" t="s">
        <v>149</v>
      </c>
      <c r="BG16" s="8" t="s">
        <v>149</v>
      </c>
      <c r="BH16" s="8" t="s">
        <v>149</v>
      </c>
      <c r="BI16" s="8" t="s">
        <v>149</v>
      </c>
      <c r="BJ16" s="8" t="s">
        <v>149</v>
      </c>
      <c r="BK16" s="8" t="s">
        <v>149</v>
      </c>
      <c r="BL16" s="8" t="s">
        <v>149</v>
      </c>
      <c r="BM16" s="8" t="s">
        <v>149</v>
      </c>
      <c r="BN16" s="8" t="s">
        <v>149</v>
      </c>
      <c r="BO16" s="8" t="s">
        <v>149</v>
      </c>
      <c r="BP16" s="8" t="s">
        <v>149</v>
      </c>
      <c r="BQ16" s="8" t="s">
        <v>149</v>
      </c>
      <c r="BR16" s="8" t="s">
        <v>149</v>
      </c>
      <c r="BS16" s="8" t="s">
        <v>149</v>
      </c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</row>
    <row r="17" spans="1:9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5"/>
      <c r="N17" s="226"/>
      <c r="O17" s="226"/>
      <c r="P17" s="226"/>
      <c r="Q17" s="226"/>
      <c r="R17" s="227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71">
        <f>Q15</f>
        <v>1</v>
      </c>
      <c r="D18" s="24">
        <f>Q15/$R$15</f>
        <v>0.02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50</v>
      </c>
      <c r="T18" s="199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83" t="s">
        <v>15</v>
      </c>
      <c r="C19" s="71">
        <f>Q16</f>
        <v>49</v>
      </c>
      <c r="D19" s="24">
        <f>Q16/$R$15</f>
        <v>0.98</v>
      </c>
      <c r="F19" s="83" t="s">
        <v>19</v>
      </c>
      <c r="G19" s="39">
        <f>Q19</f>
        <v>50</v>
      </c>
      <c r="H19" s="24">
        <f>Q19/$R$18</f>
        <v>1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50</v>
      </c>
      <c r="R19" s="228"/>
      <c r="T19" s="199"/>
      <c r="U19" s="83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 t="s">
        <v>149</v>
      </c>
      <c r="AQ19" s="8" t="s">
        <v>149</v>
      </c>
      <c r="AR19" s="8" t="s">
        <v>149</v>
      </c>
      <c r="AS19" s="8" t="s">
        <v>149</v>
      </c>
      <c r="AT19" s="8" t="s">
        <v>149</v>
      </c>
      <c r="AU19" s="8" t="s">
        <v>149</v>
      </c>
      <c r="AV19" s="8" t="s">
        <v>149</v>
      </c>
      <c r="AW19" s="8" t="s">
        <v>149</v>
      </c>
      <c r="AX19" s="8" t="s">
        <v>149</v>
      </c>
      <c r="AY19" s="8" t="s">
        <v>149</v>
      </c>
      <c r="AZ19" s="8" t="s">
        <v>149</v>
      </c>
      <c r="BA19" s="8" t="s">
        <v>149</v>
      </c>
      <c r="BB19" s="8" t="s">
        <v>149</v>
      </c>
      <c r="BC19" s="8" t="s">
        <v>149</v>
      </c>
      <c r="BD19" s="8" t="s">
        <v>149</v>
      </c>
      <c r="BE19" s="8" t="s">
        <v>149</v>
      </c>
      <c r="BF19" s="8" t="s">
        <v>149</v>
      </c>
      <c r="BG19" s="8" t="s">
        <v>149</v>
      </c>
      <c r="BH19" s="8" t="s">
        <v>149</v>
      </c>
      <c r="BI19" s="8" t="s">
        <v>149</v>
      </c>
      <c r="BJ19" s="8" t="s">
        <v>149</v>
      </c>
      <c r="BK19" s="8" t="s">
        <v>149</v>
      </c>
      <c r="BL19" s="8" t="s">
        <v>149</v>
      </c>
      <c r="BM19" s="8" t="s">
        <v>149</v>
      </c>
      <c r="BN19" s="8" t="s">
        <v>149</v>
      </c>
      <c r="BO19" s="8" t="s">
        <v>149</v>
      </c>
      <c r="BP19" s="8" t="s">
        <v>149</v>
      </c>
      <c r="BQ19" s="8" t="s">
        <v>149</v>
      </c>
      <c r="BR19" s="8" t="s">
        <v>149</v>
      </c>
      <c r="BS19" s="8" t="s">
        <v>149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50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50</v>
      </c>
      <c r="H22" s="48">
        <f>SUM(H18:H21)</f>
        <v>1</v>
      </c>
      <c r="I22" s="25"/>
      <c r="J22" s="25"/>
      <c r="K22" s="25"/>
      <c r="M22" s="225"/>
      <c r="N22" s="226"/>
      <c r="O22" s="226"/>
      <c r="P22" s="226"/>
      <c r="Q22" s="226"/>
      <c r="R22" s="227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84" t="s">
        <v>42</v>
      </c>
      <c r="D23" s="84" t="s">
        <v>41</v>
      </c>
      <c r="M23" s="199">
        <v>3</v>
      </c>
      <c r="N23" s="214" t="s">
        <v>22</v>
      </c>
      <c r="O23" s="215"/>
      <c r="P23" s="216"/>
      <c r="Q23" s="8">
        <f>COUNTA(V23:CC23)</f>
        <v>48</v>
      </c>
      <c r="R23" s="223">
        <f>SUM(Q23:Q24)</f>
        <v>50</v>
      </c>
      <c r="T23" s="199">
        <v>3</v>
      </c>
      <c r="U23" s="83" t="s">
        <v>22</v>
      </c>
      <c r="V23" s="8"/>
      <c r="W23" s="8" t="s">
        <v>149</v>
      </c>
      <c r="X23" s="8" t="s">
        <v>149</v>
      </c>
      <c r="Y23" s="8" t="s">
        <v>149</v>
      </c>
      <c r="Z23" s="8" t="s">
        <v>149</v>
      </c>
      <c r="AA23" s="8" t="s">
        <v>149</v>
      </c>
      <c r="AB23" s="8" t="s">
        <v>149</v>
      </c>
      <c r="AC23" s="8" t="s">
        <v>149</v>
      </c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 t="s">
        <v>149</v>
      </c>
      <c r="AJ23" s="8" t="s">
        <v>149</v>
      </c>
      <c r="AK23" s="8" t="s">
        <v>149</v>
      </c>
      <c r="AL23" s="8" t="s">
        <v>149</v>
      </c>
      <c r="AM23" s="8" t="s">
        <v>149</v>
      </c>
      <c r="AN23" s="8" t="s">
        <v>149</v>
      </c>
      <c r="AO23" s="8" t="s">
        <v>149</v>
      </c>
      <c r="AP23" s="8"/>
      <c r="AQ23" s="8" t="s">
        <v>149</v>
      </c>
      <c r="AR23" s="8" t="s">
        <v>149</v>
      </c>
      <c r="AS23" s="8" t="s">
        <v>149</v>
      </c>
      <c r="AT23" s="8" t="s">
        <v>149</v>
      </c>
      <c r="AU23" s="8" t="s">
        <v>149</v>
      </c>
      <c r="AV23" s="8" t="s">
        <v>149</v>
      </c>
      <c r="AW23" s="8" t="s">
        <v>149</v>
      </c>
      <c r="AX23" s="8" t="s">
        <v>149</v>
      </c>
      <c r="AY23" s="8" t="s">
        <v>149</v>
      </c>
      <c r="AZ23" s="8" t="s">
        <v>149</v>
      </c>
      <c r="BA23" s="8" t="s">
        <v>149</v>
      </c>
      <c r="BB23" s="8" t="s">
        <v>149</v>
      </c>
      <c r="BC23" s="8" t="s">
        <v>149</v>
      </c>
      <c r="BD23" s="8" t="s">
        <v>149</v>
      </c>
      <c r="BE23" s="8" t="s">
        <v>149</v>
      </c>
      <c r="BF23" s="8" t="s">
        <v>149</v>
      </c>
      <c r="BG23" s="8" t="s">
        <v>149</v>
      </c>
      <c r="BH23" s="8" t="s">
        <v>149</v>
      </c>
      <c r="BI23" s="8" t="s">
        <v>149</v>
      </c>
      <c r="BJ23" s="8" t="s">
        <v>149</v>
      </c>
      <c r="BK23" s="8" t="s">
        <v>149</v>
      </c>
      <c r="BL23" s="8" t="s">
        <v>149</v>
      </c>
      <c r="BM23" s="8" t="s">
        <v>149</v>
      </c>
      <c r="BN23" s="8" t="s">
        <v>149</v>
      </c>
      <c r="BO23" s="8" t="s">
        <v>149</v>
      </c>
      <c r="BP23" s="8" t="s">
        <v>149</v>
      </c>
      <c r="BQ23" s="8" t="s">
        <v>149</v>
      </c>
      <c r="BR23" s="8" t="s">
        <v>149</v>
      </c>
      <c r="BS23" s="8" t="s">
        <v>149</v>
      </c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</row>
    <row r="24" spans="1:91">
      <c r="B24" s="83" t="s">
        <v>22</v>
      </c>
      <c r="C24" s="39">
        <f>Q23</f>
        <v>48</v>
      </c>
      <c r="D24" s="24">
        <f>Q23/$R$23</f>
        <v>0.96</v>
      </c>
      <c r="M24" s="199"/>
      <c r="N24" s="214" t="s">
        <v>23</v>
      </c>
      <c r="O24" s="215"/>
      <c r="P24" s="216"/>
      <c r="Q24" s="8">
        <f>COUNTA(V24:CC24)</f>
        <v>2</v>
      </c>
      <c r="R24" s="224"/>
      <c r="T24" s="199"/>
      <c r="U24" s="83" t="s">
        <v>64</v>
      </c>
      <c r="V24" s="8" t="s">
        <v>149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 t="s">
        <v>149</v>
      </c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</row>
    <row r="25" spans="1:91">
      <c r="B25" s="83" t="s">
        <v>23</v>
      </c>
      <c r="C25" s="39">
        <f>Q24</f>
        <v>2</v>
      </c>
      <c r="D25" s="24">
        <f>Q24/$R$23</f>
        <v>0.04</v>
      </c>
      <c r="F25" s="38" t="s">
        <v>25</v>
      </c>
      <c r="G25" s="38"/>
      <c r="H25" s="38"/>
      <c r="I25" s="78"/>
      <c r="M25" s="225"/>
      <c r="N25" s="226"/>
      <c r="O25" s="226"/>
      <c r="P25" s="226"/>
      <c r="Q25" s="226"/>
      <c r="R25" s="227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50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9">
        <v>4</v>
      </c>
      <c r="N26" s="229" t="s">
        <v>26</v>
      </c>
      <c r="O26" s="229"/>
      <c r="P26" s="229"/>
      <c r="Q26" s="8">
        <f t="shared" ref="Q26:Q34" si="0">COUNTA(V26:CC26)</f>
        <v>0</v>
      </c>
      <c r="R26" s="223">
        <f>SUM(Q26:Q30)</f>
        <v>50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7</v>
      </c>
      <c r="R27" s="228"/>
      <c r="T27" s="199"/>
      <c r="U27" s="20" t="s">
        <v>27</v>
      </c>
      <c r="V27" s="8"/>
      <c r="W27" s="8"/>
      <c r="X27" s="8"/>
      <c r="Y27" s="8"/>
      <c r="Z27" s="8"/>
      <c r="AA27" s="8"/>
      <c r="AB27" s="8" t="s">
        <v>149</v>
      </c>
      <c r="AC27" s="8" t="s">
        <v>149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 t="s">
        <v>149</v>
      </c>
      <c r="AQ27" s="8"/>
      <c r="AR27" s="8" t="s">
        <v>149</v>
      </c>
      <c r="AS27" s="8" t="s">
        <v>149</v>
      </c>
      <c r="AT27" s="8" t="s">
        <v>149</v>
      </c>
      <c r="AU27" s="8"/>
      <c r="AV27" s="8"/>
      <c r="AW27" s="8"/>
      <c r="AX27" s="8"/>
      <c r="AY27" s="8"/>
      <c r="AZ27" s="8"/>
      <c r="BA27" s="8"/>
      <c r="BB27" s="8"/>
      <c r="BC27" s="8" t="s">
        <v>149</v>
      </c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103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0.14000000000000001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30</v>
      </c>
      <c r="R28" s="228"/>
      <c r="T28" s="199"/>
      <c r="U28" s="20" t="s">
        <v>28</v>
      </c>
      <c r="V28" s="8" t="s">
        <v>149</v>
      </c>
      <c r="W28" s="8"/>
      <c r="X28" s="8" t="s">
        <v>149</v>
      </c>
      <c r="Y28" s="8" t="s">
        <v>149</v>
      </c>
      <c r="Z28" s="8" t="s">
        <v>149</v>
      </c>
      <c r="AA28" s="8" t="s">
        <v>149</v>
      </c>
      <c r="AB28" s="8"/>
      <c r="AC28" s="8"/>
      <c r="AD28" s="8" t="s">
        <v>149</v>
      </c>
      <c r="AE28" s="8" t="s">
        <v>149</v>
      </c>
      <c r="AF28" s="8" t="s">
        <v>149</v>
      </c>
      <c r="AG28" s="8"/>
      <c r="AH28" s="8" t="s">
        <v>149</v>
      </c>
      <c r="AI28" s="8" t="s">
        <v>149</v>
      </c>
      <c r="AJ28" s="8" t="s">
        <v>149</v>
      </c>
      <c r="AK28" s="8" t="s">
        <v>149</v>
      </c>
      <c r="AL28" s="8" t="s">
        <v>149</v>
      </c>
      <c r="AM28" s="8" t="s">
        <v>149</v>
      </c>
      <c r="AN28" s="8"/>
      <c r="AO28" s="8" t="s">
        <v>149</v>
      </c>
      <c r="AP28" s="8"/>
      <c r="AQ28" s="8" t="s">
        <v>149</v>
      </c>
      <c r="AR28" s="8"/>
      <c r="AS28" s="8"/>
      <c r="AT28" s="8"/>
      <c r="AU28" s="8"/>
      <c r="AV28" s="8" t="s">
        <v>149</v>
      </c>
      <c r="AW28" s="8" t="s">
        <v>149</v>
      </c>
      <c r="AX28" s="8" t="s">
        <v>149</v>
      </c>
      <c r="AY28" s="8" t="s">
        <v>149</v>
      </c>
      <c r="AZ28" s="8"/>
      <c r="BA28" s="8" t="s">
        <v>149</v>
      </c>
      <c r="BB28" s="8"/>
      <c r="BC28" s="8"/>
      <c r="BD28" s="8" t="s">
        <v>149</v>
      </c>
      <c r="BE28" s="8" t="s">
        <v>149</v>
      </c>
      <c r="BF28" s="8" t="s">
        <v>149</v>
      </c>
      <c r="BG28" s="8" t="s">
        <v>149</v>
      </c>
      <c r="BH28" s="8" t="s">
        <v>149</v>
      </c>
      <c r="BI28" s="8" t="s">
        <v>149</v>
      </c>
      <c r="BJ28" s="8"/>
      <c r="BK28" s="8"/>
      <c r="BL28" s="8"/>
      <c r="BM28" s="8"/>
      <c r="BN28" s="8"/>
      <c r="BO28" s="8" t="s">
        <v>149</v>
      </c>
      <c r="BP28" s="8"/>
      <c r="BQ28" s="8" t="s">
        <v>149</v>
      </c>
      <c r="BR28" s="8"/>
      <c r="BS28" s="8" t="s">
        <v>149</v>
      </c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30</v>
      </c>
      <c r="H29" s="24">
        <f>Q28/$R$26</f>
        <v>0.6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11</v>
      </c>
      <c r="R29" s="228"/>
      <c r="T29" s="199"/>
      <c r="U29" s="20" t="s">
        <v>29</v>
      </c>
      <c r="V29" s="8"/>
      <c r="W29" s="8" t="s">
        <v>149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 t="s">
        <v>149</v>
      </c>
      <c r="AV29" s="8"/>
      <c r="AW29" s="8"/>
      <c r="AX29" s="8"/>
      <c r="AY29" s="8"/>
      <c r="AZ29" s="8" t="s">
        <v>149</v>
      </c>
      <c r="BA29" s="8"/>
      <c r="BB29" s="8" t="s">
        <v>149</v>
      </c>
      <c r="BC29" s="8"/>
      <c r="BD29" s="8"/>
      <c r="BE29" s="8"/>
      <c r="BF29" s="8"/>
      <c r="BG29" s="8"/>
      <c r="BH29" s="8"/>
      <c r="BI29" s="8"/>
      <c r="BJ29" s="8" t="s">
        <v>149</v>
      </c>
      <c r="BK29" s="8" t="s">
        <v>149</v>
      </c>
      <c r="BL29" s="8" t="s">
        <v>149</v>
      </c>
      <c r="BM29" s="8" t="s">
        <v>149</v>
      </c>
      <c r="BN29" s="8" t="s">
        <v>149</v>
      </c>
      <c r="BO29" s="8"/>
      <c r="BP29" s="8" t="s">
        <v>149</v>
      </c>
      <c r="BQ29" s="8"/>
      <c r="BR29" s="8" t="s">
        <v>149</v>
      </c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48</v>
      </c>
      <c r="D30" s="24">
        <f>Q31/$R$31</f>
        <v>0.96</v>
      </c>
      <c r="F30" s="20" t="s">
        <v>29</v>
      </c>
      <c r="G30" s="39">
        <f>Q29</f>
        <v>11</v>
      </c>
      <c r="H30" s="24">
        <f>Q29/$R$26</f>
        <v>0.22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2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 t="s">
        <v>149</v>
      </c>
      <c r="AH30" s="8"/>
      <c r="AI30" s="8"/>
      <c r="AJ30" s="8"/>
      <c r="AK30" s="8"/>
      <c r="AL30" s="8"/>
      <c r="AM30" s="8"/>
      <c r="AN30" s="8" t="s">
        <v>149</v>
      </c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1</v>
      </c>
      <c r="D31" s="24">
        <f>Q32/$R$31</f>
        <v>0.02</v>
      </c>
      <c r="F31" s="20" t="s">
        <v>30</v>
      </c>
      <c r="G31" s="39">
        <f>Q30</f>
        <v>2</v>
      </c>
      <c r="H31" s="24">
        <f>Q30/$R$26</f>
        <v>0.04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48</v>
      </c>
      <c r="R31" s="223">
        <f>SUM(Q31:Q34)</f>
        <v>50</v>
      </c>
      <c r="T31" s="199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 t="s">
        <v>149</v>
      </c>
      <c r="AF31" s="8" t="s">
        <v>149</v>
      </c>
      <c r="AG31" s="8" t="s">
        <v>149</v>
      </c>
      <c r="AH31" s="8" t="s">
        <v>149</v>
      </c>
      <c r="AI31" s="8" t="s">
        <v>149</v>
      </c>
      <c r="AJ31" s="8" t="s">
        <v>149</v>
      </c>
      <c r="AK31" s="8" t="s">
        <v>149</v>
      </c>
      <c r="AL31" s="8" t="s">
        <v>149</v>
      </c>
      <c r="AM31" s="8" t="s">
        <v>149</v>
      </c>
      <c r="AN31" s="8" t="s">
        <v>149</v>
      </c>
      <c r="AO31" s="8" t="s">
        <v>149</v>
      </c>
      <c r="AP31" s="8" t="s">
        <v>149</v>
      </c>
      <c r="AQ31" s="8"/>
      <c r="AR31" s="8" t="s">
        <v>149</v>
      </c>
      <c r="AS31" s="8"/>
      <c r="AT31" s="8" t="s">
        <v>149</v>
      </c>
      <c r="AU31" s="8" t="s">
        <v>149</v>
      </c>
      <c r="AV31" s="8" t="s">
        <v>149</v>
      </c>
      <c r="AW31" s="8" t="s">
        <v>149</v>
      </c>
      <c r="AX31" s="8" t="s">
        <v>149</v>
      </c>
      <c r="AY31" s="8" t="s">
        <v>149</v>
      </c>
      <c r="AZ31" s="8" t="s">
        <v>149</v>
      </c>
      <c r="BA31" s="8" t="s">
        <v>149</v>
      </c>
      <c r="BB31" s="8" t="s">
        <v>149</v>
      </c>
      <c r="BC31" s="8" t="s">
        <v>149</v>
      </c>
      <c r="BD31" s="8" t="s">
        <v>149</v>
      </c>
      <c r="BE31" s="8" t="s">
        <v>149</v>
      </c>
      <c r="BF31" s="8" t="s">
        <v>149</v>
      </c>
      <c r="BG31" s="8" t="s">
        <v>149</v>
      </c>
      <c r="BH31" s="8" t="s">
        <v>149</v>
      </c>
      <c r="BI31" s="8" t="s">
        <v>149</v>
      </c>
      <c r="BJ31" s="8" t="s">
        <v>149</v>
      </c>
      <c r="BK31" s="8" t="s">
        <v>149</v>
      </c>
      <c r="BL31" s="8" t="s">
        <v>149</v>
      </c>
      <c r="BM31" s="8" t="s">
        <v>149</v>
      </c>
      <c r="BN31" s="8" t="s">
        <v>149</v>
      </c>
      <c r="BO31" s="8" t="s">
        <v>149</v>
      </c>
      <c r="BP31" s="8" t="s">
        <v>149</v>
      </c>
      <c r="BQ31" s="8" t="s">
        <v>149</v>
      </c>
      <c r="BR31" s="8" t="s">
        <v>149</v>
      </c>
      <c r="BS31" s="8" t="s">
        <v>149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50</v>
      </c>
      <c r="H32" s="48">
        <f>SUM(H27:H31)</f>
        <v>1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1</v>
      </c>
      <c r="R32" s="228"/>
      <c r="T32" s="19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 t="s">
        <v>149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1</v>
      </c>
      <c r="D33" s="24">
        <f>Q34/$R$31</f>
        <v>0.02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50</v>
      </c>
      <c r="D34" s="24">
        <f>SUM(D30:D33)</f>
        <v>1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1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 t="s">
        <v>149</v>
      </c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78"/>
      <c r="C35" s="78"/>
    </row>
    <row r="36" spans="1:91">
      <c r="B36" s="78"/>
      <c r="C36" s="78"/>
    </row>
    <row r="37" spans="1:91">
      <c r="A37" s="185" t="s">
        <v>119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91">
      <c r="A39" s="185" t="s">
        <v>127</v>
      </c>
      <c r="B39" s="185"/>
      <c r="C39" s="185"/>
      <c r="D39" s="185"/>
      <c r="E39" s="185"/>
      <c r="F39" s="185"/>
      <c r="G39" s="185"/>
      <c r="H39" s="185"/>
      <c r="I39" s="133"/>
      <c r="J39" s="133"/>
      <c r="K39" s="133"/>
    </row>
    <row r="40" spans="1:91">
      <c r="A40" s="185" t="s">
        <v>137</v>
      </c>
      <c r="B40" s="185"/>
      <c r="C40" s="185"/>
      <c r="D40" s="185"/>
      <c r="E40" s="185"/>
      <c r="F40" s="185"/>
      <c r="G40" s="185"/>
      <c r="H40" s="185"/>
      <c r="I40" s="133"/>
    </row>
    <row r="41" spans="1:91">
      <c r="A41" s="133"/>
      <c r="B41" s="140"/>
      <c r="C41" s="140"/>
      <c r="D41" s="140"/>
      <c r="E41" s="140"/>
      <c r="F41" s="140"/>
      <c r="G41" s="140"/>
    </row>
    <row r="42" spans="1:91">
      <c r="A42" s="235" t="s">
        <v>37</v>
      </c>
      <c r="B42" s="187"/>
      <c r="C42" s="187"/>
      <c r="D42" s="187"/>
      <c r="E42" s="187"/>
      <c r="F42" s="187"/>
      <c r="G42" s="188"/>
      <c r="H42" s="192">
        <f>H9</f>
        <v>50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78"/>
      <c r="C46" s="78"/>
      <c r="D46" s="79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12.75" customHeight="1">
      <c r="A49" s="12">
        <v>1</v>
      </c>
      <c r="B49" s="171" t="s">
        <v>73</v>
      </c>
      <c r="C49" s="172"/>
      <c r="D49" s="172"/>
      <c r="E49" s="172"/>
      <c r="F49" s="172"/>
      <c r="G49" s="173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50</v>
      </c>
      <c r="S49" s="12">
        <f>SUM(N49:R49)</f>
        <v>50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</row>
    <row r="50" spans="1:91" ht="12.75" customHeight="1">
      <c r="A50" s="12">
        <v>2</v>
      </c>
      <c r="B50" s="171" t="s">
        <v>74</v>
      </c>
      <c r="C50" s="172"/>
      <c r="D50" s="172"/>
      <c r="E50" s="172"/>
      <c r="F50" s="172"/>
      <c r="G50" s="173"/>
      <c r="H50" s="30">
        <f t="shared" ref="H50:H55" si="1">(N50*$N$48+O50*$O$48+P50*$P$48+Q50*$Q$48+R50*$R$48)/S50</f>
        <v>4.9800000000000004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49</v>
      </c>
      <c r="S50" s="12">
        <f t="shared" ref="S50:S57" si="4">SUM(N50:R50)</f>
        <v>50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4</v>
      </c>
      <c r="BS50" s="8">
        <v>5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</row>
    <row r="51" spans="1:91" ht="12.75" customHeight="1">
      <c r="A51" s="12">
        <v>3</v>
      </c>
      <c r="B51" s="171" t="s">
        <v>75</v>
      </c>
      <c r="C51" s="172"/>
      <c r="D51" s="172"/>
      <c r="E51" s="172"/>
      <c r="F51" s="172"/>
      <c r="G51" s="173"/>
      <c r="H51" s="30">
        <f t="shared" si="1"/>
        <v>4.96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48</v>
      </c>
      <c r="S51" s="12">
        <f t="shared" si="4"/>
        <v>50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4</v>
      </c>
      <c r="BR51" s="8">
        <v>4</v>
      </c>
      <c r="BS51" s="8">
        <v>5</v>
      </c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</row>
    <row r="52" spans="1:91" ht="12.75" customHeight="1">
      <c r="A52" s="12">
        <v>4</v>
      </c>
      <c r="B52" s="171" t="s">
        <v>76</v>
      </c>
      <c r="C52" s="172"/>
      <c r="D52" s="172"/>
      <c r="E52" s="172"/>
      <c r="F52" s="172"/>
      <c r="G52" s="173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50</v>
      </c>
      <c r="S52" s="12">
        <f t="shared" si="4"/>
        <v>50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</row>
    <row r="53" spans="1:91" ht="12.75" customHeight="1">
      <c r="A53" s="12">
        <v>5</v>
      </c>
      <c r="B53" s="171" t="s">
        <v>77</v>
      </c>
      <c r="C53" s="172"/>
      <c r="D53" s="172"/>
      <c r="E53" s="172"/>
      <c r="F53" s="172"/>
      <c r="G53" s="173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50</v>
      </c>
      <c r="S53" s="12">
        <f t="shared" si="4"/>
        <v>50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</row>
    <row r="54" spans="1:91" ht="12.75" customHeight="1">
      <c r="A54" s="12">
        <v>6</v>
      </c>
      <c r="B54" s="171" t="s">
        <v>78</v>
      </c>
      <c r="C54" s="172"/>
      <c r="D54" s="172"/>
      <c r="E54" s="172"/>
      <c r="F54" s="172"/>
      <c r="G54" s="173"/>
      <c r="H54" s="30">
        <f t="shared" si="1"/>
        <v>4.9800000000000004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49</v>
      </c>
      <c r="S54" s="12">
        <f t="shared" si="4"/>
        <v>50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4</v>
      </c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</row>
    <row r="55" spans="1:91" ht="30" customHeight="1">
      <c r="A55" s="12">
        <v>7</v>
      </c>
      <c r="B55" s="171" t="s">
        <v>79</v>
      </c>
      <c r="C55" s="172"/>
      <c r="D55" s="172"/>
      <c r="E55" s="172"/>
      <c r="F55" s="172"/>
      <c r="G55" s="173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50</v>
      </c>
      <c r="S55" s="12">
        <f t="shared" si="4"/>
        <v>50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</row>
    <row r="56" spans="1:91" ht="30" customHeight="1">
      <c r="A56" s="12">
        <v>8</v>
      </c>
      <c r="B56" s="171" t="s">
        <v>80</v>
      </c>
      <c r="C56" s="172"/>
      <c r="D56" s="172"/>
      <c r="E56" s="172"/>
      <c r="F56" s="172"/>
      <c r="G56" s="173"/>
      <c r="H56" s="30">
        <f>(N56*$N$48+O56*$O$48+P56*$P$48+Q56*$Q$48+R56*$R$48)/S56</f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50</v>
      </c>
      <c r="S56" s="12">
        <f t="shared" si="4"/>
        <v>50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</row>
    <row r="57" spans="1:91" ht="27" customHeight="1">
      <c r="A57" s="12">
        <v>9</v>
      </c>
      <c r="B57" s="171" t="s">
        <v>81</v>
      </c>
      <c r="C57" s="172"/>
      <c r="D57" s="172"/>
      <c r="E57" s="172"/>
      <c r="F57" s="172"/>
      <c r="G57" s="173"/>
      <c r="H57" s="30">
        <f>(N57*$N$48+O57*$O$48+P57*$P$48+Q57*$Q$48+R57*$R$48)/S57</f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50</v>
      </c>
      <c r="S57" s="12">
        <f t="shared" si="4"/>
        <v>50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</row>
    <row r="58" spans="1:91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4.9911111111111115</v>
      </c>
      <c r="I58" s="49"/>
      <c r="J58" s="170" t="s">
        <v>68</v>
      </c>
      <c r="K58" s="17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90</v>
      </c>
    </row>
    <row r="62" spans="1:91">
      <c r="B62" s="15" t="s">
        <v>156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V13:CM13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50"/>
  <sheetViews>
    <sheetView topLeftCell="A58" workbookViewId="0">
      <selection activeCell="I15" sqref="I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85" t="s">
        <v>138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85" t="s">
        <v>127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91">
      <c r="A7" s="185" t="s">
        <v>139</v>
      </c>
      <c r="B7" s="185"/>
      <c r="C7" s="185"/>
      <c r="D7" s="185"/>
      <c r="E7" s="185"/>
      <c r="F7" s="185"/>
      <c r="G7" s="185"/>
      <c r="H7" s="185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87" t="s">
        <v>13</v>
      </c>
      <c r="B9" s="187"/>
      <c r="C9" s="187"/>
      <c r="D9" s="187"/>
      <c r="E9" s="187"/>
      <c r="F9" s="187"/>
      <c r="G9" s="188"/>
      <c r="H9" s="192">
        <v>70</v>
      </c>
      <c r="I9" s="19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1" t="s">
        <v>151</v>
      </c>
      <c r="I10" s="19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</row>
    <row r="13" spans="1:91">
      <c r="V13" s="238" t="s">
        <v>60</v>
      </c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39"/>
      <c r="BF13" s="239"/>
      <c r="BG13" s="239"/>
      <c r="BH13" s="239"/>
      <c r="BI13" s="239"/>
      <c r="BJ13" s="239"/>
      <c r="BK13" s="239"/>
      <c r="BL13" s="239"/>
      <c r="BM13" s="239"/>
      <c r="BN13" s="239"/>
      <c r="BO13" s="239"/>
      <c r="BP13" s="239"/>
      <c r="BQ13" s="239"/>
      <c r="BR13" s="239"/>
      <c r="BS13" s="239"/>
      <c r="BT13" s="239"/>
      <c r="BU13" s="239"/>
      <c r="BV13" s="239"/>
      <c r="BW13" s="239"/>
      <c r="BX13" s="239"/>
      <c r="BY13" s="239"/>
      <c r="BZ13" s="239"/>
      <c r="CA13" s="239"/>
      <c r="CB13" s="239"/>
      <c r="CC13" s="239"/>
      <c r="CD13" s="239"/>
      <c r="CE13" s="239"/>
      <c r="CF13" s="239"/>
      <c r="CG13" s="239"/>
      <c r="CH13" s="239"/>
      <c r="CI13" s="239"/>
      <c r="CJ13" s="239"/>
      <c r="CK13" s="239"/>
      <c r="CL13" s="239"/>
      <c r="CM13" s="239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19" t="s">
        <v>45</v>
      </c>
      <c r="O14" s="192"/>
      <c r="P14" s="192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9">
        <v>1</v>
      </c>
      <c r="N15" s="220" t="s">
        <v>14</v>
      </c>
      <c r="O15" s="221"/>
      <c r="P15" s="222"/>
      <c r="Q15" s="8">
        <f>COUNTA(V15:CC15)</f>
        <v>2</v>
      </c>
      <c r="R15" s="223">
        <f>SUM(Q15:Q16)</f>
        <v>60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 t="s">
        <v>149</v>
      </c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 t="s">
        <v>149</v>
      </c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97" t="s">
        <v>17</v>
      </c>
      <c r="G16" s="197"/>
      <c r="H16" s="198"/>
      <c r="I16" s="18"/>
      <c r="J16" s="18"/>
      <c r="K16" s="18"/>
      <c r="M16" s="199"/>
      <c r="N16" s="214" t="s">
        <v>15</v>
      </c>
      <c r="O16" s="215"/>
      <c r="P16" s="216"/>
      <c r="Q16" s="8">
        <f>COUNTA(V16:CC16)</f>
        <v>58</v>
      </c>
      <c r="R16" s="224"/>
      <c r="T16" s="199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 t="s">
        <v>149</v>
      </c>
      <c r="AQ16" s="8" t="s">
        <v>149</v>
      </c>
      <c r="AR16" s="8" t="s">
        <v>149</v>
      </c>
      <c r="AS16" s="8" t="s">
        <v>149</v>
      </c>
      <c r="AT16" s="8" t="s">
        <v>149</v>
      </c>
      <c r="AU16" s="8" t="s">
        <v>149</v>
      </c>
      <c r="AV16" s="8"/>
      <c r="AW16" s="8" t="s">
        <v>149</v>
      </c>
      <c r="AX16" s="8" t="s">
        <v>149</v>
      </c>
      <c r="AY16" s="8" t="s">
        <v>149</v>
      </c>
      <c r="AZ16" s="8" t="s">
        <v>149</v>
      </c>
      <c r="BA16" s="8" t="s">
        <v>149</v>
      </c>
      <c r="BB16" s="8" t="s">
        <v>149</v>
      </c>
      <c r="BC16" s="8" t="s">
        <v>149</v>
      </c>
      <c r="BD16" s="8" t="s">
        <v>149</v>
      </c>
      <c r="BE16" s="8" t="s">
        <v>149</v>
      </c>
      <c r="BF16" s="8" t="s">
        <v>149</v>
      </c>
      <c r="BG16" s="8" t="s">
        <v>149</v>
      </c>
      <c r="BH16" s="8" t="s">
        <v>149</v>
      </c>
      <c r="BI16" s="8" t="s">
        <v>149</v>
      </c>
      <c r="BJ16" s="8"/>
      <c r="BK16" s="8" t="s">
        <v>149</v>
      </c>
      <c r="BL16" s="8" t="s">
        <v>149</v>
      </c>
      <c r="BM16" s="8" t="s">
        <v>149</v>
      </c>
      <c r="BN16" s="8" t="s">
        <v>149</v>
      </c>
      <c r="BO16" s="8" t="s">
        <v>149</v>
      </c>
      <c r="BP16" s="8" t="s">
        <v>149</v>
      </c>
      <c r="BQ16" s="8" t="s">
        <v>149</v>
      </c>
      <c r="BR16" s="8" t="s">
        <v>149</v>
      </c>
      <c r="BS16" s="8" t="s">
        <v>149</v>
      </c>
      <c r="BT16" s="8" t="s">
        <v>149</v>
      </c>
      <c r="BU16" s="8" t="s">
        <v>149</v>
      </c>
      <c r="BV16" s="8" t="s">
        <v>149</v>
      </c>
      <c r="BW16" s="8" t="s">
        <v>149</v>
      </c>
      <c r="BX16" s="8" t="s">
        <v>149</v>
      </c>
      <c r="BY16" s="8" t="s">
        <v>149</v>
      </c>
      <c r="BZ16" s="8" t="s">
        <v>149</v>
      </c>
      <c r="CA16" s="8" t="s">
        <v>149</v>
      </c>
      <c r="CB16" s="8" t="s">
        <v>149</v>
      </c>
      <c r="CC16" s="8" t="s">
        <v>149</v>
      </c>
      <c r="CD16" s="8" t="s">
        <v>149</v>
      </c>
      <c r="CE16" s="8" t="s">
        <v>149</v>
      </c>
      <c r="CF16" s="8" t="s">
        <v>149</v>
      </c>
      <c r="CG16" s="8" t="s">
        <v>149</v>
      </c>
      <c r="CH16" s="8" t="s">
        <v>149</v>
      </c>
      <c r="CI16" s="8" t="s">
        <v>149</v>
      </c>
      <c r="CJ16" s="8" t="s">
        <v>149</v>
      </c>
      <c r="CK16" s="8" t="s">
        <v>149</v>
      </c>
      <c r="CL16" s="8" t="s">
        <v>149</v>
      </c>
      <c r="CM16" s="8" t="s">
        <v>149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5"/>
      <c r="N17" s="226"/>
      <c r="O17" s="226"/>
      <c r="P17" s="226"/>
      <c r="Q17" s="226"/>
      <c r="R17" s="22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2</v>
      </c>
      <c r="D18" s="24">
        <f>Q15/$R$15</f>
        <v>3.3333333333333333E-2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60</v>
      </c>
      <c r="T18" s="19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17" t="s">
        <v>15</v>
      </c>
      <c r="C19" s="37">
        <f>Q16</f>
        <v>58</v>
      </c>
      <c r="D19" s="24">
        <f>Q16/$R$15</f>
        <v>0.96666666666666667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60</v>
      </c>
      <c r="R19" s="228"/>
      <c r="T19" s="199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 t="s">
        <v>149</v>
      </c>
      <c r="AQ19" s="8" t="s">
        <v>149</v>
      </c>
      <c r="AR19" s="8" t="s">
        <v>149</v>
      </c>
      <c r="AS19" s="8" t="s">
        <v>149</v>
      </c>
      <c r="AT19" s="8" t="s">
        <v>149</v>
      </c>
      <c r="AU19" s="8" t="s">
        <v>149</v>
      </c>
      <c r="AV19" s="8" t="s">
        <v>149</v>
      </c>
      <c r="AW19" s="8" t="s">
        <v>149</v>
      </c>
      <c r="AX19" s="8" t="s">
        <v>149</v>
      </c>
      <c r="AY19" s="8" t="s">
        <v>149</v>
      </c>
      <c r="AZ19" s="8" t="s">
        <v>149</v>
      </c>
      <c r="BA19" s="8" t="s">
        <v>149</v>
      </c>
      <c r="BB19" s="8" t="s">
        <v>149</v>
      </c>
      <c r="BC19" s="8" t="s">
        <v>149</v>
      </c>
      <c r="BD19" s="8" t="s">
        <v>149</v>
      </c>
      <c r="BE19" s="8" t="s">
        <v>149</v>
      </c>
      <c r="BF19" s="8" t="s">
        <v>149</v>
      </c>
      <c r="BG19" s="8" t="s">
        <v>149</v>
      </c>
      <c r="BH19" s="8" t="s">
        <v>149</v>
      </c>
      <c r="BI19" s="8" t="s">
        <v>149</v>
      </c>
      <c r="BJ19" s="8" t="s">
        <v>149</v>
      </c>
      <c r="BK19" s="8" t="s">
        <v>149</v>
      </c>
      <c r="BL19" s="8" t="s">
        <v>149</v>
      </c>
      <c r="BM19" s="8" t="s">
        <v>149</v>
      </c>
      <c r="BN19" s="8" t="s">
        <v>149</v>
      </c>
      <c r="BO19" s="8" t="s">
        <v>149</v>
      </c>
      <c r="BP19" s="8" t="s">
        <v>149</v>
      </c>
      <c r="BQ19" s="8" t="s">
        <v>149</v>
      </c>
      <c r="BR19" s="8" t="s">
        <v>149</v>
      </c>
      <c r="BS19" s="8" t="s">
        <v>149</v>
      </c>
      <c r="BT19" s="8" t="s">
        <v>149</v>
      </c>
      <c r="BU19" s="8" t="s">
        <v>149</v>
      </c>
      <c r="BV19" s="8" t="s">
        <v>149</v>
      </c>
      <c r="BW19" s="8" t="s">
        <v>149</v>
      </c>
      <c r="BX19" s="8" t="s">
        <v>149</v>
      </c>
      <c r="BY19" s="8" t="s">
        <v>149</v>
      </c>
      <c r="BZ19" s="8" t="s">
        <v>149</v>
      </c>
      <c r="CA19" s="8" t="s">
        <v>149</v>
      </c>
      <c r="CB19" s="8" t="s">
        <v>149</v>
      </c>
      <c r="CC19" s="8" t="s">
        <v>149</v>
      </c>
      <c r="CD19" s="8" t="s">
        <v>149</v>
      </c>
      <c r="CE19" s="8" t="s">
        <v>149</v>
      </c>
      <c r="CF19" s="8" t="s">
        <v>149</v>
      </c>
      <c r="CG19" s="8" t="s">
        <v>149</v>
      </c>
      <c r="CH19" s="8" t="s">
        <v>149</v>
      </c>
      <c r="CI19" s="8" t="s">
        <v>149</v>
      </c>
      <c r="CJ19" s="8" t="s">
        <v>149</v>
      </c>
      <c r="CK19" s="8" t="s">
        <v>149</v>
      </c>
      <c r="CL19" s="8" t="s">
        <v>149</v>
      </c>
      <c r="CM19" s="8" t="s">
        <v>149</v>
      </c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5"/>
      <c r="N22" s="226"/>
      <c r="O22" s="226"/>
      <c r="P22" s="226"/>
      <c r="Q22" s="226"/>
      <c r="R22" s="22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99">
        <v>3</v>
      </c>
      <c r="N23" s="214" t="s">
        <v>22</v>
      </c>
      <c r="O23" s="215"/>
      <c r="P23" s="216"/>
      <c r="Q23" s="8">
        <f>COUNTA(V23:CC23)</f>
        <v>51</v>
      </c>
      <c r="R23" s="223">
        <f>SUM(Q23:Q24)</f>
        <v>60</v>
      </c>
      <c r="T23" s="199">
        <v>3</v>
      </c>
      <c r="U23" s="17" t="s">
        <v>22</v>
      </c>
      <c r="V23" s="8" t="s">
        <v>149</v>
      </c>
      <c r="W23" s="8"/>
      <c r="X23" s="8"/>
      <c r="Y23" s="8" t="s">
        <v>149</v>
      </c>
      <c r="Z23" s="8" t="s">
        <v>149</v>
      </c>
      <c r="AA23" s="8" t="s">
        <v>149</v>
      </c>
      <c r="AB23" s="8" t="s">
        <v>149</v>
      </c>
      <c r="AC23" s="8" t="s">
        <v>149</v>
      </c>
      <c r="AD23" s="8" t="s">
        <v>149</v>
      </c>
      <c r="AE23" s="8" t="s">
        <v>149</v>
      </c>
      <c r="AF23" s="8" t="s">
        <v>149</v>
      </c>
      <c r="AG23" s="8"/>
      <c r="AH23" s="8" t="s">
        <v>149</v>
      </c>
      <c r="AI23" s="8" t="s">
        <v>149</v>
      </c>
      <c r="AJ23" s="8" t="s">
        <v>149</v>
      </c>
      <c r="AK23" s="8" t="s">
        <v>149</v>
      </c>
      <c r="AL23" s="8" t="s">
        <v>149</v>
      </c>
      <c r="AM23" s="8" t="s">
        <v>149</v>
      </c>
      <c r="AN23" s="8" t="s">
        <v>149</v>
      </c>
      <c r="AO23" s="8" t="s">
        <v>149</v>
      </c>
      <c r="AP23" s="8" t="s">
        <v>149</v>
      </c>
      <c r="AQ23" s="8" t="s">
        <v>149</v>
      </c>
      <c r="AR23" s="8" t="s">
        <v>149</v>
      </c>
      <c r="AS23" s="8" t="s">
        <v>149</v>
      </c>
      <c r="AT23" s="8" t="s">
        <v>149</v>
      </c>
      <c r="AU23" s="8" t="s">
        <v>149</v>
      </c>
      <c r="AV23" s="8" t="s">
        <v>149</v>
      </c>
      <c r="AW23" s="8" t="s">
        <v>149</v>
      </c>
      <c r="AX23" s="8" t="s">
        <v>149</v>
      </c>
      <c r="AY23" s="8" t="s">
        <v>149</v>
      </c>
      <c r="AZ23" s="8" t="s">
        <v>149</v>
      </c>
      <c r="BA23" s="8" t="s">
        <v>149</v>
      </c>
      <c r="BB23" s="8" t="s">
        <v>149</v>
      </c>
      <c r="BC23" s="8" t="s">
        <v>149</v>
      </c>
      <c r="BD23" s="8" t="s">
        <v>149</v>
      </c>
      <c r="BE23" s="8" t="s">
        <v>149</v>
      </c>
      <c r="BF23" s="8" t="s">
        <v>149</v>
      </c>
      <c r="BG23" s="8"/>
      <c r="BH23" s="8"/>
      <c r="BI23" s="8"/>
      <c r="BJ23" s="8" t="s">
        <v>149</v>
      </c>
      <c r="BK23" s="8"/>
      <c r="BL23" s="8" t="s">
        <v>149</v>
      </c>
      <c r="BM23" s="8"/>
      <c r="BN23" s="8" t="s">
        <v>149</v>
      </c>
      <c r="BO23" s="8" t="s">
        <v>149</v>
      </c>
      <c r="BP23" s="8" t="s">
        <v>149</v>
      </c>
      <c r="BQ23" s="8" t="s">
        <v>149</v>
      </c>
      <c r="BR23" s="8" t="s">
        <v>149</v>
      </c>
      <c r="BS23" s="8"/>
      <c r="BT23" s="8" t="s">
        <v>149</v>
      </c>
      <c r="BU23" s="8" t="s">
        <v>149</v>
      </c>
      <c r="BV23" s="8" t="s">
        <v>149</v>
      </c>
      <c r="BW23" s="8" t="s">
        <v>149</v>
      </c>
      <c r="BX23" s="8" t="s">
        <v>149</v>
      </c>
      <c r="BY23" s="8" t="s">
        <v>149</v>
      </c>
      <c r="BZ23" s="8" t="s">
        <v>149</v>
      </c>
      <c r="CA23" s="8" t="s">
        <v>149</v>
      </c>
      <c r="CB23" s="8" t="s">
        <v>149</v>
      </c>
      <c r="CC23" s="8" t="s">
        <v>149</v>
      </c>
      <c r="CD23" s="8" t="s">
        <v>149</v>
      </c>
      <c r="CE23" s="8" t="s">
        <v>149</v>
      </c>
      <c r="CF23" s="8" t="s">
        <v>149</v>
      </c>
      <c r="CG23" s="8" t="s">
        <v>149</v>
      </c>
      <c r="CH23" s="8" t="s">
        <v>149</v>
      </c>
      <c r="CI23" s="8" t="s">
        <v>149</v>
      </c>
      <c r="CJ23" s="8" t="s">
        <v>149</v>
      </c>
      <c r="CK23" s="8"/>
      <c r="CL23" s="8" t="s">
        <v>149</v>
      </c>
      <c r="CM23" s="8" t="s">
        <v>149</v>
      </c>
    </row>
    <row r="24" spans="1:91">
      <c r="B24" s="17" t="s">
        <v>22</v>
      </c>
      <c r="C24" s="39">
        <f>Q23</f>
        <v>51</v>
      </c>
      <c r="D24" s="24">
        <f>Q23/$R$23</f>
        <v>0.85</v>
      </c>
      <c r="M24" s="199"/>
      <c r="N24" s="214" t="s">
        <v>23</v>
      </c>
      <c r="O24" s="215"/>
      <c r="P24" s="216"/>
      <c r="Q24" s="8">
        <f>COUNTA(V24:CC24)</f>
        <v>9</v>
      </c>
      <c r="R24" s="224"/>
      <c r="T24" s="199"/>
      <c r="U24" s="17" t="s">
        <v>64</v>
      </c>
      <c r="V24" s="8"/>
      <c r="W24" s="8" t="s">
        <v>149</v>
      </c>
      <c r="X24" s="8" t="s">
        <v>149</v>
      </c>
      <c r="Y24" s="8"/>
      <c r="Z24" s="8"/>
      <c r="AA24" s="8"/>
      <c r="AB24" s="8"/>
      <c r="AC24" s="8"/>
      <c r="AD24" s="8"/>
      <c r="AE24" s="8"/>
      <c r="AF24" s="8"/>
      <c r="AG24" s="8" t="s">
        <v>149</v>
      </c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 t="s">
        <v>149</v>
      </c>
      <c r="BH24" s="8" t="s">
        <v>149</v>
      </c>
      <c r="BI24" s="8" t="s">
        <v>149</v>
      </c>
      <c r="BJ24" s="8"/>
      <c r="BK24" s="8" t="s">
        <v>149</v>
      </c>
      <c r="BL24" s="8"/>
      <c r="BM24" s="8" t="s">
        <v>149</v>
      </c>
      <c r="BN24" s="8"/>
      <c r="BO24" s="8"/>
      <c r="BP24" s="8"/>
      <c r="BQ24" s="8"/>
      <c r="BR24" s="8"/>
      <c r="BS24" s="8" t="s">
        <v>149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 t="s">
        <v>149</v>
      </c>
      <c r="CL24" s="8"/>
      <c r="CM24" s="8"/>
    </row>
    <row r="25" spans="1:91">
      <c r="B25" s="17" t="s">
        <v>23</v>
      </c>
      <c r="C25" s="39">
        <f>Q24</f>
        <v>9</v>
      </c>
      <c r="D25" s="24">
        <f>Q24/$R$23</f>
        <v>0.15</v>
      </c>
      <c r="F25" s="38" t="s">
        <v>25</v>
      </c>
      <c r="G25" s="38"/>
      <c r="H25" s="38"/>
      <c r="I25" s="13"/>
      <c r="M25" s="225"/>
      <c r="N25" s="226"/>
      <c r="O25" s="226"/>
      <c r="P25" s="226"/>
      <c r="Q25" s="226"/>
      <c r="R25" s="22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9">
        <v>4</v>
      </c>
      <c r="N26" s="229" t="s">
        <v>26</v>
      </c>
      <c r="O26" s="229"/>
      <c r="P26" s="229"/>
      <c r="Q26" s="8">
        <f t="shared" ref="Q26:Q34" si="0">COUNTA(V26:CC26)</f>
        <v>2</v>
      </c>
      <c r="R26" s="223">
        <f>SUM(Q26:Q30)</f>
        <v>60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 t="s">
        <v>149</v>
      </c>
      <c r="BL26" s="8"/>
      <c r="BM26" s="8" t="s">
        <v>149</v>
      </c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2</v>
      </c>
      <c r="H27" s="24">
        <f>Q26/$R$26</f>
        <v>3.3333333333333333E-2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9</v>
      </c>
      <c r="R27" s="228"/>
      <c r="T27" s="199"/>
      <c r="U27" s="20" t="s">
        <v>27</v>
      </c>
      <c r="V27" s="8" t="s">
        <v>149</v>
      </c>
      <c r="W27" s="8" t="s">
        <v>149</v>
      </c>
      <c r="X27" s="8" t="s">
        <v>149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 t="s">
        <v>149</v>
      </c>
      <c r="AU27" s="8"/>
      <c r="AV27" s="8"/>
      <c r="AW27" s="8"/>
      <c r="AX27" s="8"/>
      <c r="AY27" s="8"/>
      <c r="AZ27" s="8"/>
      <c r="BA27" s="8"/>
      <c r="BB27" s="8"/>
      <c r="BC27" s="8" t="s">
        <v>149</v>
      </c>
      <c r="BD27" s="8"/>
      <c r="BE27" s="8"/>
      <c r="BF27" s="8"/>
      <c r="BG27" s="8" t="s">
        <v>149</v>
      </c>
      <c r="BH27" s="8" t="s">
        <v>149</v>
      </c>
      <c r="BI27" s="8" t="s">
        <v>149</v>
      </c>
      <c r="BJ27" s="8"/>
      <c r="BK27" s="8"/>
      <c r="BL27" s="8"/>
      <c r="BM27" s="8"/>
      <c r="BN27" s="8"/>
      <c r="BO27" s="8"/>
      <c r="BP27" s="8"/>
      <c r="BQ27" s="8"/>
      <c r="BR27" s="8"/>
      <c r="BS27" s="8" t="s">
        <v>149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 t="s">
        <v>149</v>
      </c>
      <c r="CG27" s="8"/>
      <c r="CH27" s="8"/>
      <c r="CI27" s="8" t="s">
        <v>149</v>
      </c>
      <c r="CJ27" s="8"/>
      <c r="CK27" s="8" t="s">
        <v>149</v>
      </c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9</v>
      </c>
      <c r="H28" s="24">
        <f>Q27/$R$26</f>
        <v>0.15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34</v>
      </c>
      <c r="R28" s="228"/>
      <c r="T28" s="199"/>
      <c r="U28" s="20" t="s">
        <v>28</v>
      </c>
      <c r="V28" s="8"/>
      <c r="W28" s="8"/>
      <c r="X28" s="8"/>
      <c r="Y28" s="8" t="s">
        <v>149</v>
      </c>
      <c r="Z28" s="8" t="s">
        <v>149</v>
      </c>
      <c r="AA28" s="8" t="s">
        <v>149</v>
      </c>
      <c r="AB28" s="8" t="s">
        <v>149</v>
      </c>
      <c r="AC28" s="8" t="s">
        <v>149</v>
      </c>
      <c r="AD28" s="8" t="s">
        <v>149</v>
      </c>
      <c r="AE28" s="8"/>
      <c r="AF28" s="8"/>
      <c r="AG28" s="8" t="s">
        <v>149</v>
      </c>
      <c r="AH28" s="8" t="s">
        <v>149</v>
      </c>
      <c r="AI28" s="8" t="s">
        <v>149</v>
      </c>
      <c r="AJ28" s="8" t="s">
        <v>149</v>
      </c>
      <c r="AK28" s="8"/>
      <c r="AL28" s="8" t="s">
        <v>149</v>
      </c>
      <c r="AM28" s="8" t="s">
        <v>149</v>
      </c>
      <c r="AN28" s="8" t="s">
        <v>149</v>
      </c>
      <c r="AO28" s="8" t="s">
        <v>149</v>
      </c>
      <c r="AP28" s="8"/>
      <c r="AQ28" s="8" t="s">
        <v>149</v>
      </c>
      <c r="AR28" s="8" t="s">
        <v>149</v>
      </c>
      <c r="AS28" s="8" t="s">
        <v>149</v>
      </c>
      <c r="AT28" s="8"/>
      <c r="AU28" s="8" t="s">
        <v>149</v>
      </c>
      <c r="AV28" s="8" t="s">
        <v>149</v>
      </c>
      <c r="AW28" s="8" t="s">
        <v>149</v>
      </c>
      <c r="AX28" s="8" t="s">
        <v>149</v>
      </c>
      <c r="AY28" s="8" t="s">
        <v>149</v>
      </c>
      <c r="AZ28" s="8" t="s">
        <v>149</v>
      </c>
      <c r="BA28" s="8" t="s">
        <v>149</v>
      </c>
      <c r="BB28" s="8"/>
      <c r="BC28" s="8"/>
      <c r="BD28" s="8" t="s">
        <v>149</v>
      </c>
      <c r="BE28" s="8" t="s">
        <v>149</v>
      </c>
      <c r="BF28" s="8"/>
      <c r="BG28" s="8"/>
      <c r="BH28" s="8"/>
      <c r="BI28" s="8"/>
      <c r="BJ28" s="8"/>
      <c r="BK28" s="8"/>
      <c r="BL28" s="8" t="s">
        <v>149</v>
      </c>
      <c r="BM28" s="8"/>
      <c r="BN28" s="8"/>
      <c r="BO28" s="8" t="s">
        <v>149</v>
      </c>
      <c r="BP28" s="8"/>
      <c r="BQ28" s="8" t="s">
        <v>149</v>
      </c>
      <c r="BR28" s="8"/>
      <c r="BS28" s="8"/>
      <c r="BT28" s="8" t="s">
        <v>149</v>
      </c>
      <c r="BU28" s="8"/>
      <c r="BV28" s="8"/>
      <c r="BW28" s="8" t="s">
        <v>149</v>
      </c>
      <c r="BX28" s="8" t="s">
        <v>149</v>
      </c>
      <c r="BY28" s="8" t="s">
        <v>149</v>
      </c>
      <c r="BZ28" s="8"/>
      <c r="CA28" s="8"/>
      <c r="CB28" s="8"/>
      <c r="CC28" s="8" t="s">
        <v>149</v>
      </c>
      <c r="CD28" s="8" t="s">
        <v>149</v>
      </c>
      <c r="CE28" s="8" t="s">
        <v>149</v>
      </c>
      <c r="CF28" s="8"/>
      <c r="CG28" s="8"/>
      <c r="CH28" s="8" t="s">
        <v>149</v>
      </c>
      <c r="CI28" s="8"/>
      <c r="CJ28" s="8" t="s">
        <v>149</v>
      </c>
      <c r="CK28" s="8"/>
      <c r="CL28" s="8"/>
      <c r="CM28" s="8" t="s">
        <v>149</v>
      </c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34</v>
      </c>
      <c r="H29" s="24">
        <f>Q28/$R$26</f>
        <v>0.56666666666666665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14</v>
      </c>
      <c r="R29" s="228"/>
      <c r="T29" s="19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 t="s">
        <v>149</v>
      </c>
      <c r="AF29" s="8" t="s">
        <v>149</v>
      </c>
      <c r="AG29" s="8"/>
      <c r="AH29" s="8"/>
      <c r="AI29" s="8"/>
      <c r="AJ29" s="8"/>
      <c r="AK29" s="8" t="s">
        <v>149</v>
      </c>
      <c r="AL29" s="8"/>
      <c r="AM29" s="8"/>
      <c r="AN29" s="8"/>
      <c r="AO29" s="8"/>
      <c r="AP29" s="8" t="s">
        <v>149</v>
      </c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 t="s">
        <v>149</v>
      </c>
      <c r="BC29" s="8"/>
      <c r="BD29" s="8"/>
      <c r="BE29" s="8"/>
      <c r="BF29" s="8"/>
      <c r="BG29" s="8"/>
      <c r="BH29" s="8"/>
      <c r="BI29" s="8"/>
      <c r="BJ29" s="8" t="s">
        <v>149</v>
      </c>
      <c r="BK29" s="8"/>
      <c r="BL29" s="8"/>
      <c r="BM29" s="8"/>
      <c r="BN29" s="8" t="s">
        <v>149</v>
      </c>
      <c r="BO29" s="8"/>
      <c r="BP29" s="8" t="s">
        <v>149</v>
      </c>
      <c r="BQ29" s="8"/>
      <c r="BR29" s="8" t="s">
        <v>149</v>
      </c>
      <c r="BS29" s="8"/>
      <c r="BT29" s="8"/>
      <c r="BU29" s="8" t="s">
        <v>149</v>
      </c>
      <c r="BV29" s="8" t="s">
        <v>149</v>
      </c>
      <c r="BW29" s="8"/>
      <c r="BX29" s="8"/>
      <c r="BY29" s="8"/>
      <c r="BZ29" s="8" t="s">
        <v>149</v>
      </c>
      <c r="CA29" s="8" t="s">
        <v>149</v>
      </c>
      <c r="CB29" s="8" t="s">
        <v>149</v>
      </c>
      <c r="CC29" s="8"/>
      <c r="CD29" s="8"/>
      <c r="CE29" s="8"/>
      <c r="CF29" s="8"/>
      <c r="CG29" s="8" t="s">
        <v>149</v>
      </c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45</v>
      </c>
      <c r="D30" s="24">
        <f>Q31/$R$31</f>
        <v>0.75</v>
      </c>
      <c r="F30" s="20" t="s">
        <v>29</v>
      </c>
      <c r="G30" s="39">
        <f>Q29</f>
        <v>14</v>
      </c>
      <c r="H30" s="24">
        <f>Q29/$R$26</f>
        <v>0.23333333333333334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1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 t="s">
        <v>149</v>
      </c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 t="s">
        <v>149</v>
      </c>
      <c r="CM30" s="8"/>
    </row>
    <row r="31" spans="1:91">
      <c r="B31" s="22" t="s">
        <v>35</v>
      </c>
      <c r="C31" s="39">
        <f>Q32</f>
        <v>12</v>
      </c>
      <c r="D31" s="24">
        <f>Q32/$R$31</f>
        <v>0.2</v>
      </c>
      <c r="F31" s="20" t="s">
        <v>30</v>
      </c>
      <c r="G31" s="39">
        <f>Q30</f>
        <v>1</v>
      </c>
      <c r="H31" s="24">
        <f>Q30/$R$26</f>
        <v>1.6666666666666666E-2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45</v>
      </c>
      <c r="R31" s="223">
        <f>SUM(Q31:Q34)</f>
        <v>60</v>
      </c>
      <c r="T31" s="199">
        <v>5</v>
      </c>
      <c r="U31" s="20" t="s">
        <v>65</v>
      </c>
      <c r="V31" s="8"/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/>
      <c r="AD31" s="8" t="s">
        <v>149</v>
      </c>
      <c r="AE31" s="8" t="s">
        <v>149</v>
      </c>
      <c r="AF31" s="8" t="s">
        <v>149</v>
      </c>
      <c r="AG31" s="8" t="s">
        <v>149</v>
      </c>
      <c r="AH31" s="8" t="s">
        <v>149</v>
      </c>
      <c r="AI31" s="8" t="s">
        <v>149</v>
      </c>
      <c r="AJ31" s="8" t="s">
        <v>149</v>
      </c>
      <c r="AK31" s="8"/>
      <c r="AL31" s="8"/>
      <c r="AM31" s="8" t="s">
        <v>149</v>
      </c>
      <c r="AN31" s="8" t="s">
        <v>149</v>
      </c>
      <c r="AO31" s="8"/>
      <c r="AP31" s="8"/>
      <c r="AQ31" s="8"/>
      <c r="AR31" s="8" t="s">
        <v>149</v>
      </c>
      <c r="AS31" s="8" t="s">
        <v>149</v>
      </c>
      <c r="AT31" s="8"/>
      <c r="AU31" s="8" t="s">
        <v>149</v>
      </c>
      <c r="AV31" s="8"/>
      <c r="AW31" s="8"/>
      <c r="AX31" s="8" t="s">
        <v>149</v>
      </c>
      <c r="AY31" s="8" t="s">
        <v>149</v>
      </c>
      <c r="AZ31" s="8" t="s">
        <v>149</v>
      </c>
      <c r="BA31" s="8" t="s">
        <v>149</v>
      </c>
      <c r="BB31" s="8" t="s">
        <v>149</v>
      </c>
      <c r="BC31" s="8"/>
      <c r="BD31" s="8" t="s">
        <v>149</v>
      </c>
      <c r="BE31" s="8"/>
      <c r="BF31" s="8" t="s">
        <v>149</v>
      </c>
      <c r="BG31" s="8" t="s">
        <v>149</v>
      </c>
      <c r="BH31" s="8" t="s">
        <v>149</v>
      </c>
      <c r="BI31" s="8"/>
      <c r="BJ31" s="8" t="s">
        <v>149</v>
      </c>
      <c r="BK31" s="8"/>
      <c r="BL31" s="8" t="s">
        <v>149</v>
      </c>
      <c r="BM31" s="8" t="s">
        <v>149</v>
      </c>
      <c r="BN31" s="8" t="s">
        <v>149</v>
      </c>
      <c r="BO31" s="8"/>
      <c r="BP31" s="8" t="s">
        <v>149</v>
      </c>
      <c r="BQ31" s="8" t="s">
        <v>149</v>
      </c>
      <c r="BR31" s="8" t="s">
        <v>149</v>
      </c>
      <c r="BS31" s="8" t="s">
        <v>149</v>
      </c>
      <c r="BT31" s="8" t="s">
        <v>149</v>
      </c>
      <c r="BU31" s="8" t="s">
        <v>149</v>
      </c>
      <c r="BV31" s="8" t="s">
        <v>149</v>
      </c>
      <c r="BW31" s="8" t="s">
        <v>149</v>
      </c>
      <c r="BX31" s="8" t="s">
        <v>149</v>
      </c>
      <c r="BY31" s="8" t="s">
        <v>149</v>
      </c>
      <c r="BZ31" s="8" t="s">
        <v>149</v>
      </c>
      <c r="CA31" s="8" t="s">
        <v>149</v>
      </c>
      <c r="CB31" s="8" t="s">
        <v>149</v>
      </c>
      <c r="CC31" s="8" t="s">
        <v>149</v>
      </c>
      <c r="CD31" s="8" t="s">
        <v>149</v>
      </c>
      <c r="CE31" s="8" t="s">
        <v>149</v>
      </c>
      <c r="CF31" s="8"/>
      <c r="CG31" s="8" t="s">
        <v>149</v>
      </c>
      <c r="CH31" s="8" t="s">
        <v>149</v>
      </c>
      <c r="CI31" s="8" t="s">
        <v>149</v>
      </c>
      <c r="CJ31" s="8"/>
      <c r="CK31" s="8"/>
      <c r="CL31" s="8" t="s">
        <v>149</v>
      </c>
      <c r="CM31" s="8" t="s">
        <v>149</v>
      </c>
    </row>
    <row r="32" spans="1:91">
      <c r="B32" s="20" t="s">
        <v>33</v>
      </c>
      <c r="C32" s="39">
        <f>Q33</f>
        <v>2</v>
      </c>
      <c r="D32" s="24">
        <f>Q33/$R$31</f>
        <v>3.3333333333333333E-2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12</v>
      </c>
      <c r="R32" s="228"/>
      <c r="T32" s="199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149</v>
      </c>
      <c r="AD32" s="8"/>
      <c r="AE32" s="8"/>
      <c r="AF32" s="8"/>
      <c r="AG32" s="8"/>
      <c r="AH32" s="8"/>
      <c r="AI32" s="8"/>
      <c r="AJ32" s="8"/>
      <c r="AK32" s="8" t="s">
        <v>149</v>
      </c>
      <c r="AL32" s="8" t="s">
        <v>149</v>
      </c>
      <c r="AM32" s="8"/>
      <c r="AN32" s="8"/>
      <c r="AO32" s="8" t="s">
        <v>149</v>
      </c>
      <c r="AP32" s="8" t="s">
        <v>149</v>
      </c>
      <c r="AQ32" s="8" t="s">
        <v>149</v>
      </c>
      <c r="AR32" s="8"/>
      <c r="AS32" s="8"/>
      <c r="AT32" s="8" t="s">
        <v>149</v>
      </c>
      <c r="AU32" s="8"/>
      <c r="AV32" s="8" t="s">
        <v>149</v>
      </c>
      <c r="AW32" s="8"/>
      <c r="AX32" s="8"/>
      <c r="AY32" s="8"/>
      <c r="AZ32" s="8"/>
      <c r="BA32" s="8"/>
      <c r="BB32" s="8"/>
      <c r="BC32" s="8" t="s">
        <v>149</v>
      </c>
      <c r="BD32" s="8"/>
      <c r="BE32" s="8"/>
      <c r="BF32" s="8"/>
      <c r="BG32" s="8"/>
      <c r="BH32" s="8"/>
      <c r="BI32" s="8" t="s">
        <v>149</v>
      </c>
      <c r="BJ32" s="8"/>
      <c r="BK32" s="8" t="s">
        <v>149</v>
      </c>
      <c r="BL32" s="8"/>
      <c r="BM32" s="8"/>
      <c r="BN32" s="8"/>
      <c r="BO32" s="8" t="s">
        <v>149</v>
      </c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 t="s">
        <v>149</v>
      </c>
      <c r="CG32" s="8"/>
      <c r="CH32" s="8"/>
      <c r="CI32" s="8"/>
      <c r="CJ32" s="8" t="s">
        <v>149</v>
      </c>
      <c r="CK32" s="8" t="s">
        <v>149</v>
      </c>
      <c r="CL32" s="8"/>
      <c r="CM32" s="8"/>
    </row>
    <row r="33" spans="1:91">
      <c r="B33" s="22" t="s">
        <v>50</v>
      </c>
      <c r="C33" s="39">
        <f>Q34</f>
        <v>1</v>
      </c>
      <c r="D33" s="24">
        <f>Q34/$R$31</f>
        <v>1.6666666666666666E-2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2</v>
      </c>
      <c r="R33" s="228"/>
      <c r="T33" s="199"/>
      <c r="U33" s="20" t="s">
        <v>67</v>
      </c>
      <c r="V33" s="8" t="s">
        <v>149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 t="s">
        <v>149</v>
      </c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1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 t="s">
        <v>149</v>
      </c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85" t="s">
        <v>138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91">
      <c r="A39" s="185" t="s">
        <v>127</v>
      </c>
      <c r="B39" s="185"/>
      <c r="C39" s="185"/>
      <c r="D39" s="185"/>
      <c r="E39" s="185"/>
      <c r="F39" s="185"/>
      <c r="G39" s="185"/>
      <c r="H39" s="185"/>
      <c r="I39" s="133"/>
      <c r="J39" s="133"/>
      <c r="K39" s="133"/>
    </row>
    <row r="40" spans="1:91">
      <c r="A40" s="185" t="s">
        <v>139</v>
      </c>
      <c r="B40" s="185"/>
      <c r="C40" s="185"/>
      <c r="D40" s="185"/>
      <c r="E40" s="185"/>
      <c r="F40" s="185"/>
      <c r="G40" s="185"/>
      <c r="H40" s="185"/>
      <c r="I40" s="133"/>
    </row>
    <row r="41" spans="1:91">
      <c r="A41" s="133"/>
      <c r="B41" s="140"/>
      <c r="C41" s="140"/>
      <c r="D41" s="140"/>
      <c r="E41" s="140"/>
      <c r="F41" s="140"/>
      <c r="G41" s="140"/>
    </row>
    <row r="42" spans="1:91">
      <c r="A42" s="187" t="s">
        <v>13</v>
      </c>
      <c r="B42" s="187"/>
      <c r="C42" s="187"/>
      <c r="D42" s="187"/>
      <c r="E42" s="187"/>
      <c r="F42" s="187"/>
      <c r="G42" s="188"/>
      <c r="H42" s="192">
        <v>70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4.1333333333333337</v>
      </c>
      <c r="I49" s="32"/>
      <c r="J49" s="46">
        <f>$H$9-COUNTA(V49:CC49)</f>
        <v>10</v>
      </c>
      <c r="K49" s="47">
        <f>J49/(J49+S49)</f>
        <v>0.14285714285714285</v>
      </c>
      <c r="L49" s="9"/>
      <c r="M49" s="43" t="s">
        <v>51</v>
      </c>
      <c r="N49" s="12">
        <f>COUNTIF($V$49:$CC$49,N48)</f>
        <v>0</v>
      </c>
      <c r="O49" s="12">
        <f>COUNTIF($V$49:$CC$49,O48)</f>
        <v>3</v>
      </c>
      <c r="P49" s="12">
        <f>COUNTIF($V$49:$CC$49,P48)</f>
        <v>17</v>
      </c>
      <c r="Q49" s="12">
        <f>COUNTIF($V$49:$CC$49,Q48)</f>
        <v>9</v>
      </c>
      <c r="R49" s="12">
        <f>COUNTIF($V$49:$CC$49,R48)</f>
        <v>31</v>
      </c>
      <c r="S49" s="12">
        <f>SUM(N49:R49)</f>
        <v>60</v>
      </c>
      <c r="T49" s="7"/>
      <c r="U49" s="43" t="s">
        <v>51</v>
      </c>
      <c r="V49" s="8">
        <v>4</v>
      </c>
      <c r="W49" s="8">
        <v>5</v>
      </c>
      <c r="X49" s="8">
        <v>3</v>
      </c>
      <c r="Y49" s="8">
        <v>3</v>
      </c>
      <c r="Z49" s="8">
        <v>5</v>
      </c>
      <c r="AA49" s="8">
        <v>4</v>
      </c>
      <c r="AB49" s="8">
        <v>4</v>
      </c>
      <c r="AC49" s="8">
        <v>4</v>
      </c>
      <c r="AD49" s="8">
        <v>4</v>
      </c>
      <c r="AE49" s="8">
        <v>3</v>
      </c>
      <c r="AF49" s="8">
        <v>3</v>
      </c>
      <c r="AG49" s="8">
        <v>4</v>
      </c>
      <c r="AH49" s="8">
        <v>3</v>
      </c>
      <c r="AI49" s="8">
        <v>3</v>
      </c>
      <c r="AJ49" s="8">
        <v>4</v>
      </c>
      <c r="AK49" s="8">
        <v>2</v>
      </c>
      <c r="AL49" s="8">
        <v>5</v>
      </c>
      <c r="AM49" s="8">
        <v>2</v>
      </c>
      <c r="AN49" s="8">
        <v>5</v>
      </c>
      <c r="AO49" s="8">
        <v>3</v>
      </c>
      <c r="AP49" s="8">
        <v>3</v>
      </c>
      <c r="AQ49" s="8">
        <v>3</v>
      </c>
      <c r="AR49" s="8">
        <v>3</v>
      </c>
      <c r="AS49" s="8">
        <v>5</v>
      </c>
      <c r="AT49" s="8">
        <v>2</v>
      </c>
      <c r="AU49" s="8">
        <v>3</v>
      </c>
      <c r="AV49" s="8">
        <v>3</v>
      </c>
      <c r="AW49" s="8">
        <v>4</v>
      </c>
      <c r="AX49" s="8">
        <v>4</v>
      </c>
      <c r="AY49" s="8">
        <v>3</v>
      </c>
      <c r="AZ49" s="8">
        <v>3</v>
      </c>
      <c r="BA49" s="8">
        <v>3</v>
      </c>
      <c r="BB49" s="8">
        <v>3</v>
      </c>
      <c r="BC49" s="8">
        <v>3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5</v>
      </c>
      <c r="CH49" s="8">
        <v>5</v>
      </c>
      <c r="CI49" s="8">
        <v>5</v>
      </c>
      <c r="CJ49" s="8">
        <v>5</v>
      </c>
      <c r="CK49" s="8">
        <v>5</v>
      </c>
      <c r="CL49" s="8">
        <v>5</v>
      </c>
      <c r="CM49" s="8">
        <v>5</v>
      </c>
    </row>
    <row r="50" spans="1:91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1">(N50*$N$48+O50*$O$48+P50*$P$48+Q50*$Q$48+R50*$R$48)/S50</f>
        <v>4.2833333333333332</v>
      </c>
      <c r="I50" s="32"/>
      <c r="J50" s="46">
        <f t="shared" ref="J50:J57" si="2">$H$9-COUNTA(V50:CC50)</f>
        <v>10</v>
      </c>
      <c r="K50" s="47">
        <f t="shared" ref="K50:K56" si="3">J50/(J50+S50)</f>
        <v>0.14285714285714285</v>
      </c>
      <c r="L50" s="9"/>
      <c r="M50" s="43" t="s">
        <v>52</v>
      </c>
      <c r="N50" s="12">
        <f>COUNTIF($V$50:$CC$50,N48)</f>
        <v>0</v>
      </c>
      <c r="O50" s="12">
        <f>COUNTIF($V$50:$CC$50,O48)</f>
        <v>3</v>
      </c>
      <c r="P50" s="12">
        <f>COUNTIF($V$50:$CC$50,P48)</f>
        <v>12</v>
      </c>
      <c r="Q50" s="12">
        <f>COUNTIF($V$50:$CC$50,Q48)</f>
        <v>10</v>
      </c>
      <c r="R50" s="12">
        <f>COUNTIF($V$50:$CC$50,R48)</f>
        <v>35</v>
      </c>
      <c r="S50" s="12">
        <f t="shared" ref="S50:S57" si="4">SUM(N50:R50)</f>
        <v>60</v>
      </c>
      <c r="T50" s="7"/>
      <c r="U50" s="43" t="s">
        <v>52</v>
      </c>
      <c r="V50" s="8">
        <v>4</v>
      </c>
      <c r="W50" s="8">
        <v>5</v>
      </c>
      <c r="X50" s="8">
        <v>3</v>
      </c>
      <c r="Y50" s="8">
        <v>3</v>
      </c>
      <c r="Z50" s="8">
        <v>5</v>
      </c>
      <c r="AA50" s="8">
        <v>4</v>
      </c>
      <c r="AB50" s="8">
        <v>3</v>
      </c>
      <c r="AC50" s="8">
        <v>5</v>
      </c>
      <c r="AD50" s="8">
        <v>5</v>
      </c>
      <c r="AE50" s="8">
        <v>4</v>
      </c>
      <c r="AF50" s="8">
        <v>3</v>
      </c>
      <c r="AG50" s="8">
        <v>4</v>
      </c>
      <c r="AH50" s="8">
        <v>4</v>
      </c>
      <c r="AI50" s="8">
        <v>3</v>
      </c>
      <c r="AJ50" s="8">
        <v>5</v>
      </c>
      <c r="AK50" s="8">
        <v>2</v>
      </c>
      <c r="AL50" s="8">
        <v>5</v>
      </c>
      <c r="AM50" s="8">
        <v>2</v>
      </c>
      <c r="AN50" s="8">
        <v>3</v>
      </c>
      <c r="AO50" s="8">
        <v>3</v>
      </c>
      <c r="AP50" s="8">
        <v>3</v>
      </c>
      <c r="AQ50" s="8">
        <v>4</v>
      </c>
      <c r="AR50" s="8">
        <v>4</v>
      </c>
      <c r="AS50" s="8">
        <v>5</v>
      </c>
      <c r="AT50" s="8">
        <v>2</v>
      </c>
      <c r="AU50" s="8">
        <v>3</v>
      </c>
      <c r="AV50" s="8">
        <v>5</v>
      </c>
      <c r="AW50" s="8">
        <v>3</v>
      </c>
      <c r="AX50" s="8">
        <v>4</v>
      </c>
      <c r="AY50" s="8">
        <v>5</v>
      </c>
      <c r="AZ50" s="8">
        <v>4</v>
      </c>
      <c r="BA50" s="8">
        <v>4</v>
      </c>
      <c r="BB50" s="8">
        <v>3</v>
      </c>
      <c r="BC50" s="8">
        <v>3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5</v>
      </c>
      <c r="CH50" s="8">
        <v>5</v>
      </c>
      <c r="CI50" s="8">
        <v>5</v>
      </c>
      <c r="CJ50" s="8">
        <v>5</v>
      </c>
      <c r="CK50" s="8">
        <v>5</v>
      </c>
      <c r="CL50" s="8">
        <v>5</v>
      </c>
      <c r="CM50" s="8">
        <v>5</v>
      </c>
    </row>
    <row r="51" spans="1:91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1"/>
        <v>4.3166666666666664</v>
      </c>
      <c r="I51" s="32"/>
      <c r="J51" s="46">
        <f t="shared" si="2"/>
        <v>10</v>
      </c>
      <c r="K51" s="47">
        <f t="shared" si="3"/>
        <v>0.14285714285714285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13</v>
      </c>
      <c r="Q51" s="12">
        <f>COUNTIF($V$51:$CC$51,Q48)</f>
        <v>15</v>
      </c>
      <c r="R51" s="12">
        <f>COUNTIF($V$51:$CC$51,R48)</f>
        <v>32</v>
      </c>
      <c r="S51" s="12">
        <f t="shared" si="4"/>
        <v>60</v>
      </c>
      <c r="T51" s="7"/>
      <c r="U51" s="43" t="s">
        <v>53</v>
      </c>
      <c r="V51" s="8">
        <v>4</v>
      </c>
      <c r="W51" s="8">
        <v>4</v>
      </c>
      <c r="X51" s="8">
        <v>3</v>
      </c>
      <c r="Y51" s="8">
        <v>3</v>
      </c>
      <c r="Z51" s="8">
        <v>4</v>
      </c>
      <c r="AA51" s="8">
        <v>4</v>
      </c>
      <c r="AB51" s="8">
        <v>3</v>
      </c>
      <c r="AC51" s="8">
        <v>5</v>
      </c>
      <c r="AD51" s="8">
        <v>4</v>
      </c>
      <c r="AE51" s="8">
        <v>3</v>
      </c>
      <c r="AF51" s="8">
        <v>4</v>
      </c>
      <c r="AG51" s="8">
        <v>4</v>
      </c>
      <c r="AH51" s="8">
        <v>4</v>
      </c>
      <c r="AI51" s="8">
        <v>3</v>
      </c>
      <c r="AJ51" s="8">
        <v>5</v>
      </c>
      <c r="AK51" s="8">
        <v>3</v>
      </c>
      <c r="AL51" s="8">
        <v>5</v>
      </c>
      <c r="AM51" s="8">
        <v>3</v>
      </c>
      <c r="AN51" s="8">
        <v>4</v>
      </c>
      <c r="AO51" s="8">
        <v>3</v>
      </c>
      <c r="AP51" s="8">
        <v>3</v>
      </c>
      <c r="AQ51" s="8">
        <v>3</v>
      </c>
      <c r="AR51" s="8">
        <v>3</v>
      </c>
      <c r="AS51" s="8">
        <v>5</v>
      </c>
      <c r="AT51" s="8">
        <v>4</v>
      </c>
      <c r="AU51" s="8">
        <v>3</v>
      </c>
      <c r="AV51" s="8">
        <v>4</v>
      </c>
      <c r="AW51" s="8">
        <v>4</v>
      </c>
      <c r="AX51" s="8">
        <v>4</v>
      </c>
      <c r="AY51" s="8">
        <v>5</v>
      </c>
      <c r="AZ51" s="8">
        <v>5</v>
      </c>
      <c r="BA51" s="8">
        <v>4</v>
      </c>
      <c r="BB51" s="8">
        <v>3</v>
      </c>
      <c r="BC51" s="8">
        <v>4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  <c r="CD51" s="8">
        <v>5</v>
      </c>
      <c r="CE51" s="8">
        <v>5</v>
      </c>
      <c r="CF51" s="8">
        <v>5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5</v>
      </c>
      <c r="CM51" s="8">
        <v>5</v>
      </c>
    </row>
    <row r="52" spans="1:91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1"/>
        <v>4.4745762711864403</v>
      </c>
      <c r="I52" s="32"/>
      <c r="J52" s="46">
        <f t="shared" si="2"/>
        <v>11</v>
      </c>
      <c r="K52" s="47">
        <f t="shared" si="3"/>
        <v>0.15714285714285714</v>
      </c>
      <c r="L52" s="9"/>
      <c r="M52" s="43" t="s">
        <v>54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8</v>
      </c>
      <c r="Q52" s="12">
        <f>COUNTIF($V$52:$CC$52,Q48)</f>
        <v>9</v>
      </c>
      <c r="R52" s="12">
        <f>COUNTIF($V$52:$CC$52,R48)</f>
        <v>40</v>
      </c>
      <c r="S52" s="12">
        <f t="shared" si="4"/>
        <v>59</v>
      </c>
      <c r="T52" s="7"/>
      <c r="U52" s="43" t="s">
        <v>54</v>
      </c>
      <c r="V52" s="8">
        <v>4</v>
      </c>
      <c r="W52" s="8">
        <v>5</v>
      </c>
      <c r="X52" s="8">
        <v>5</v>
      </c>
      <c r="Y52" s="8">
        <v>3</v>
      </c>
      <c r="Z52" s="8">
        <v>4</v>
      </c>
      <c r="AA52" s="8">
        <v>4</v>
      </c>
      <c r="AB52" s="8">
        <v>4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4</v>
      </c>
      <c r="AI52" s="8">
        <v>3</v>
      </c>
      <c r="AJ52" s="8">
        <v>5</v>
      </c>
      <c r="AK52" s="8">
        <v>2</v>
      </c>
      <c r="AL52" s="8">
        <v>5</v>
      </c>
      <c r="AM52" s="8">
        <v>3</v>
      </c>
      <c r="AN52" s="8"/>
      <c r="AO52" s="8">
        <v>3</v>
      </c>
      <c r="AP52" s="8">
        <v>3</v>
      </c>
      <c r="AQ52" s="8">
        <v>2</v>
      </c>
      <c r="AR52" s="8">
        <v>3</v>
      </c>
      <c r="AS52" s="8">
        <v>5</v>
      </c>
      <c r="AT52" s="8">
        <v>4</v>
      </c>
      <c r="AU52" s="8">
        <v>3</v>
      </c>
      <c r="AV52" s="8">
        <v>5</v>
      </c>
      <c r="AW52" s="8">
        <v>5</v>
      </c>
      <c r="AX52" s="8">
        <v>4</v>
      </c>
      <c r="AY52" s="8">
        <v>5</v>
      </c>
      <c r="AZ52" s="8">
        <v>5</v>
      </c>
      <c r="BA52" s="8">
        <v>3</v>
      </c>
      <c r="BB52" s="8">
        <v>4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1"/>
        <v>4.5999999999999996</v>
      </c>
      <c r="I53" s="32"/>
      <c r="J53" s="46">
        <f t="shared" si="2"/>
        <v>10</v>
      </c>
      <c r="K53" s="47">
        <f t="shared" si="3"/>
        <v>0.14285714285714285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6</v>
      </c>
      <c r="Q53" s="12">
        <f>COUNTIF($V$53:$CC$53,Q48)</f>
        <v>12</v>
      </c>
      <c r="R53" s="12">
        <f>COUNTIF($V$53:$CC$53,R48)</f>
        <v>42</v>
      </c>
      <c r="S53" s="12">
        <f t="shared" si="4"/>
        <v>60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3</v>
      </c>
      <c r="Z53" s="8">
        <v>4</v>
      </c>
      <c r="AA53" s="8">
        <v>4</v>
      </c>
      <c r="AB53" s="8">
        <v>5</v>
      </c>
      <c r="AC53" s="8">
        <v>5</v>
      </c>
      <c r="AD53" s="8">
        <v>5</v>
      </c>
      <c r="AE53" s="8">
        <v>5</v>
      </c>
      <c r="AF53" s="8">
        <v>4</v>
      </c>
      <c r="AG53" s="8">
        <v>4</v>
      </c>
      <c r="AH53" s="8">
        <v>4</v>
      </c>
      <c r="AI53" s="8">
        <v>3</v>
      </c>
      <c r="AJ53" s="8">
        <v>5</v>
      </c>
      <c r="AK53" s="8">
        <v>5</v>
      </c>
      <c r="AL53" s="8">
        <v>5</v>
      </c>
      <c r="AM53" s="8">
        <v>3</v>
      </c>
      <c r="AN53" s="8">
        <v>3</v>
      </c>
      <c r="AO53" s="8">
        <v>4</v>
      </c>
      <c r="AP53" s="8">
        <v>3</v>
      </c>
      <c r="AQ53" s="8">
        <v>5</v>
      </c>
      <c r="AR53" s="8">
        <v>4</v>
      </c>
      <c r="AS53" s="8">
        <v>5</v>
      </c>
      <c r="AT53" s="8">
        <v>4</v>
      </c>
      <c r="AU53" s="8">
        <v>3</v>
      </c>
      <c r="AV53" s="8">
        <v>5</v>
      </c>
      <c r="AW53" s="8">
        <v>5</v>
      </c>
      <c r="AX53" s="8">
        <v>4</v>
      </c>
      <c r="AY53" s="8">
        <v>5</v>
      </c>
      <c r="AZ53" s="8">
        <v>5</v>
      </c>
      <c r="BA53" s="8">
        <v>4</v>
      </c>
      <c r="BB53" s="8">
        <v>4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</row>
    <row r="54" spans="1:91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1"/>
        <v>4.3499999999999996</v>
      </c>
      <c r="I54" s="32"/>
      <c r="J54" s="46">
        <f t="shared" si="2"/>
        <v>10</v>
      </c>
      <c r="K54" s="47">
        <f t="shared" si="3"/>
        <v>0.14285714285714285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12</v>
      </c>
      <c r="Q54" s="12">
        <f>COUNTIF($V$54:$CC$54,Q48)</f>
        <v>12</v>
      </c>
      <c r="R54" s="12">
        <f>COUNTIF($V$54:$CC$54,R48)</f>
        <v>35</v>
      </c>
      <c r="S54" s="12">
        <f t="shared" si="4"/>
        <v>60</v>
      </c>
      <c r="T54" s="7"/>
      <c r="U54" s="43" t="s">
        <v>56</v>
      </c>
      <c r="V54" s="8">
        <v>4</v>
      </c>
      <c r="W54" s="8">
        <v>4</v>
      </c>
      <c r="X54" s="8">
        <v>3</v>
      </c>
      <c r="Y54" s="8">
        <v>3</v>
      </c>
      <c r="Z54" s="8">
        <v>4</v>
      </c>
      <c r="AA54" s="8">
        <v>4</v>
      </c>
      <c r="AB54" s="8">
        <v>5</v>
      </c>
      <c r="AC54" s="8">
        <v>5</v>
      </c>
      <c r="AD54" s="8">
        <v>5</v>
      </c>
      <c r="AE54" s="8">
        <v>3</v>
      </c>
      <c r="AF54" s="8">
        <v>3</v>
      </c>
      <c r="AG54" s="8">
        <v>4</v>
      </c>
      <c r="AH54" s="8">
        <v>4</v>
      </c>
      <c r="AI54" s="8">
        <v>3</v>
      </c>
      <c r="AJ54" s="8">
        <v>4</v>
      </c>
      <c r="AK54" s="8">
        <v>2</v>
      </c>
      <c r="AL54" s="8">
        <v>5</v>
      </c>
      <c r="AM54" s="8">
        <v>3</v>
      </c>
      <c r="AN54" s="8">
        <v>5</v>
      </c>
      <c r="AO54" s="8">
        <v>3</v>
      </c>
      <c r="AP54" s="8">
        <v>3</v>
      </c>
      <c r="AQ54" s="8">
        <v>4</v>
      </c>
      <c r="AR54" s="8">
        <v>4</v>
      </c>
      <c r="AS54" s="8">
        <v>5</v>
      </c>
      <c r="AT54" s="8">
        <v>3</v>
      </c>
      <c r="AU54" s="8">
        <v>3</v>
      </c>
      <c r="AV54" s="8">
        <v>3</v>
      </c>
      <c r="AW54" s="8">
        <v>5</v>
      </c>
      <c r="AX54" s="8">
        <v>4</v>
      </c>
      <c r="AY54" s="8">
        <v>5</v>
      </c>
      <c r="AZ54" s="8">
        <v>5</v>
      </c>
      <c r="BA54" s="8">
        <v>4</v>
      </c>
      <c r="BB54" s="8">
        <v>3</v>
      </c>
      <c r="BC54" s="8">
        <v>4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5</v>
      </c>
      <c r="CF54" s="8">
        <v>5</v>
      </c>
      <c r="CG54" s="8">
        <v>5</v>
      </c>
      <c r="CH54" s="8">
        <v>5</v>
      </c>
      <c r="CI54" s="8">
        <v>5</v>
      </c>
      <c r="CJ54" s="8">
        <v>5</v>
      </c>
      <c r="CK54" s="8">
        <v>5</v>
      </c>
      <c r="CL54" s="8">
        <v>5</v>
      </c>
      <c r="CM54" s="8">
        <v>5</v>
      </c>
    </row>
    <row r="55" spans="1:91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1"/>
        <v>4.25</v>
      </c>
      <c r="I55" s="32"/>
      <c r="J55" s="46">
        <f t="shared" si="2"/>
        <v>10</v>
      </c>
      <c r="K55" s="47">
        <f t="shared" si="3"/>
        <v>0.14285714285714285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17</v>
      </c>
      <c r="Q55" s="12">
        <f>COUNTIF($V$55:$CC$55,Q48)</f>
        <v>8</v>
      </c>
      <c r="R55" s="12">
        <f>COUNTIF($V$55:$CC$55,R48)</f>
        <v>34</v>
      </c>
      <c r="S55" s="12">
        <f t="shared" si="4"/>
        <v>60</v>
      </c>
      <c r="T55" s="7"/>
      <c r="U55" s="44" t="s">
        <v>57</v>
      </c>
      <c r="V55" s="8">
        <v>4</v>
      </c>
      <c r="W55" s="8">
        <v>5</v>
      </c>
      <c r="X55" s="8">
        <v>3</v>
      </c>
      <c r="Y55" s="8">
        <v>3</v>
      </c>
      <c r="Z55" s="8">
        <v>4</v>
      </c>
      <c r="AA55" s="8">
        <v>3</v>
      </c>
      <c r="AB55" s="8">
        <v>5</v>
      </c>
      <c r="AC55" s="8">
        <v>4</v>
      </c>
      <c r="AD55" s="8">
        <v>5</v>
      </c>
      <c r="AE55" s="8">
        <v>3</v>
      </c>
      <c r="AF55" s="8">
        <v>3</v>
      </c>
      <c r="AG55" s="8">
        <v>4</v>
      </c>
      <c r="AH55" s="8">
        <v>4</v>
      </c>
      <c r="AI55" s="8">
        <v>3</v>
      </c>
      <c r="AJ55" s="8">
        <v>5</v>
      </c>
      <c r="AK55" s="8">
        <v>2</v>
      </c>
      <c r="AL55" s="8">
        <v>3</v>
      </c>
      <c r="AM55" s="8">
        <v>3</v>
      </c>
      <c r="AN55" s="8">
        <v>3</v>
      </c>
      <c r="AO55" s="8">
        <v>4</v>
      </c>
      <c r="AP55" s="8">
        <v>3</v>
      </c>
      <c r="AQ55" s="8">
        <v>3</v>
      </c>
      <c r="AR55" s="8">
        <v>3</v>
      </c>
      <c r="AS55" s="8">
        <v>5</v>
      </c>
      <c r="AT55" s="8">
        <v>3</v>
      </c>
      <c r="AU55" s="8">
        <v>3</v>
      </c>
      <c r="AV55" s="8">
        <v>3</v>
      </c>
      <c r="AW55" s="8">
        <v>3</v>
      </c>
      <c r="AX55" s="8">
        <v>4</v>
      </c>
      <c r="AY55" s="8">
        <v>5</v>
      </c>
      <c r="AZ55" s="8">
        <v>5</v>
      </c>
      <c r="BA55" s="8">
        <v>4</v>
      </c>
      <c r="BB55" s="8">
        <v>3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5</v>
      </c>
      <c r="CH55" s="8">
        <v>5</v>
      </c>
      <c r="CI55" s="8">
        <v>5</v>
      </c>
      <c r="CJ55" s="8">
        <v>5</v>
      </c>
      <c r="CK55" s="8">
        <v>5</v>
      </c>
      <c r="CL55" s="8">
        <v>5</v>
      </c>
      <c r="CM55" s="8">
        <v>5</v>
      </c>
    </row>
    <row r="56" spans="1:91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1"/>
        <v>4.2666666666666666</v>
      </c>
      <c r="I56" s="32"/>
      <c r="J56" s="46">
        <f t="shared" si="2"/>
        <v>10</v>
      </c>
      <c r="K56" s="47">
        <f t="shared" si="3"/>
        <v>0.14285714285714285</v>
      </c>
      <c r="L56" s="9"/>
      <c r="M56" s="44" t="s">
        <v>58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14</v>
      </c>
      <c r="Q56" s="12">
        <f>COUNTIF($V$56:$CC$56,Q48)</f>
        <v>10</v>
      </c>
      <c r="R56" s="12">
        <f>COUNTIF($V$56:$CC$56,R48)</f>
        <v>34</v>
      </c>
      <c r="S56" s="12">
        <f t="shared" si="4"/>
        <v>60</v>
      </c>
      <c r="T56" s="7"/>
      <c r="U56" s="44" t="s">
        <v>58</v>
      </c>
      <c r="V56" s="8">
        <v>4</v>
      </c>
      <c r="W56" s="8">
        <v>4</v>
      </c>
      <c r="X56" s="8">
        <v>3</v>
      </c>
      <c r="Y56" s="8">
        <v>3</v>
      </c>
      <c r="Z56" s="8">
        <v>4</v>
      </c>
      <c r="AA56" s="8">
        <v>3</v>
      </c>
      <c r="AB56" s="8">
        <v>5</v>
      </c>
      <c r="AC56" s="8">
        <v>4</v>
      </c>
      <c r="AD56" s="8">
        <v>5</v>
      </c>
      <c r="AE56" s="8">
        <v>3</v>
      </c>
      <c r="AF56" s="8">
        <v>4</v>
      </c>
      <c r="AG56" s="8">
        <v>4</v>
      </c>
      <c r="AH56" s="8">
        <v>4</v>
      </c>
      <c r="AI56" s="8">
        <v>3</v>
      </c>
      <c r="AJ56" s="8">
        <v>5</v>
      </c>
      <c r="AK56" s="8">
        <v>2</v>
      </c>
      <c r="AL56" s="8">
        <v>5</v>
      </c>
      <c r="AM56" s="8">
        <v>3</v>
      </c>
      <c r="AN56" s="8">
        <v>4</v>
      </c>
      <c r="AO56" s="8">
        <v>3</v>
      </c>
      <c r="AP56" s="8">
        <v>3</v>
      </c>
      <c r="AQ56" s="8">
        <v>3</v>
      </c>
      <c r="AR56" s="8">
        <v>3</v>
      </c>
      <c r="AS56" s="8">
        <v>5</v>
      </c>
      <c r="AT56" s="8">
        <v>2</v>
      </c>
      <c r="AU56" s="8">
        <v>3</v>
      </c>
      <c r="AV56" s="8">
        <v>4</v>
      </c>
      <c r="AW56" s="8">
        <v>3</v>
      </c>
      <c r="AX56" s="8">
        <v>4</v>
      </c>
      <c r="AY56" s="8">
        <v>5</v>
      </c>
      <c r="AZ56" s="8">
        <v>5</v>
      </c>
      <c r="BA56" s="8">
        <v>3</v>
      </c>
      <c r="BB56" s="8">
        <v>3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5</v>
      </c>
      <c r="CF56" s="8">
        <v>5</v>
      </c>
      <c r="CG56" s="8">
        <v>5</v>
      </c>
      <c r="CH56" s="8">
        <v>5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</row>
    <row r="57" spans="1:91" ht="27" customHeight="1">
      <c r="A57" s="12">
        <v>9</v>
      </c>
      <c r="B57" s="171" t="s">
        <v>43</v>
      </c>
      <c r="C57" s="172"/>
      <c r="D57" s="172"/>
      <c r="E57" s="172"/>
      <c r="F57" s="172"/>
      <c r="G57" s="173"/>
      <c r="H57" s="30">
        <f t="shared" si="1"/>
        <v>4.5084745762711869</v>
      </c>
      <c r="I57" s="32"/>
      <c r="J57" s="46">
        <f t="shared" si="2"/>
        <v>11</v>
      </c>
      <c r="K57" s="47">
        <f>J57/(J57+S57)</f>
        <v>0.15714285714285714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8</v>
      </c>
      <c r="Q57" s="12">
        <f>COUNTIF($V$57:$CC$57,Q48)</f>
        <v>13</v>
      </c>
      <c r="R57" s="12">
        <f>COUNTIF($V$57:$CC$57,R48)</f>
        <v>38</v>
      </c>
      <c r="S57" s="12">
        <f t="shared" si="4"/>
        <v>59</v>
      </c>
      <c r="T57" s="7"/>
      <c r="U57" s="44" t="s">
        <v>59</v>
      </c>
      <c r="V57" s="8">
        <v>4</v>
      </c>
      <c r="W57" s="8">
        <v>5</v>
      </c>
      <c r="X57" s="8">
        <v>3</v>
      </c>
      <c r="Y57" s="8">
        <v>3</v>
      </c>
      <c r="Z57" s="8">
        <v>4</v>
      </c>
      <c r="AA57" s="8">
        <v>3</v>
      </c>
      <c r="AB57" s="8">
        <v>5</v>
      </c>
      <c r="AC57" s="8">
        <v>5</v>
      </c>
      <c r="AD57" s="8">
        <v>5</v>
      </c>
      <c r="AE57" s="8">
        <v>3</v>
      </c>
      <c r="AF57" s="8">
        <v>5</v>
      </c>
      <c r="AG57" s="8">
        <v>4</v>
      </c>
      <c r="AH57" s="8">
        <v>4</v>
      </c>
      <c r="AI57" s="8"/>
      <c r="AJ57" s="8">
        <v>4</v>
      </c>
      <c r="AK57" s="8">
        <v>4</v>
      </c>
      <c r="AL57" s="8">
        <v>4</v>
      </c>
      <c r="AM57" s="8">
        <v>3</v>
      </c>
      <c r="AN57" s="8">
        <v>5</v>
      </c>
      <c r="AO57" s="8">
        <v>4</v>
      </c>
      <c r="AP57" s="8">
        <v>3</v>
      </c>
      <c r="AQ57" s="8">
        <v>3</v>
      </c>
      <c r="AR57" s="8">
        <v>4</v>
      </c>
      <c r="AS57" s="8">
        <v>5</v>
      </c>
      <c r="AT57" s="8">
        <v>4</v>
      </c>
      <c r="AU57" s="8">
        <v>3</v>
      </c>
      <c r="AV57" s="8">
        <v>5</v>
      </c>
      <c r="AW57" s="8">
        <v>5</v>
      </c>
      <c r="AX57" s="8">
        <v>4</v>
      </c>
      <c r="AY57" s="8">
        <v>5</v>
      </c>
      <c r="AZ57" s="8">
        <v>5</v>
      </c>
      <c r="BA57" s="8">
        <v>4</v>
      </c>
      <c r="BB57" s="8">
        <v>4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5</v>
      </c>
      <c r="CJ57" s="8">
        <v>5</v>
      </c>
      <c r="CK57" s="8">
        <v>5</v>
      </c>
      <c r="CL57" s="8">
        <v>5</v>
      </c>
      <c r="CM57" s="8">
        <v>5</v>
      </c>
    </row>
    <row r="58" spans="1:91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4.3536723163841806</v>
      </c>
      <c r="I58" s="49"/>
      <c r="J58" s="170" t="s">
        <v>68</v>
      </c>
      <c r="K58" s="170"/>
      <c r="L58" s="50">
        <f>SUM(J49:J57)</f>
        <v>92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90</v>
      </c>
    </row>
    <row r="62" spans="1:91">
      <c r="B62" s="15" t="s">
        <v>155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5"/>
  <sheetViews>
    <sheetView topLeftCell="A46" workbookViewId="0">
      <selection activeCell="H61" sqref="H6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4" spans="1:91">
      <c r="A4" s="185" t="s">
        <v>140</v>
      </c>
      <c r="B4" s="185"/>
      <c r="C4" s="185"/>
      <c r="D4" s="185"/>
      <c r="E4" s="185"/>
      <c r="F4" s="178"/>
      <c r="G4" s="178"/>
      <c r="H4" s="178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91">
      <c r="A6" s="185" t="s">
        <v>127</v>
      </c>
      <c r="B6" s="185"/>
      <c r="C6" s="185"/>
      <c r="D6" s="185"/>
      <c r="E6" s="185"/>
      <c r="F6" s="185"/>
      <c r="G6" s="185"/>
      <c r="H6" s="185"/>
      <c r="I6" s="115"/>
      <c r="J6" s="115"/>
      <c r="K6" s="115"/>
    </row>
    <row r="7" spans="1:91">
      <c r="A7" s="185" t="s">
        <v>141</v>
      </c>
      <c r="B7" s="185"/>
      <c r="C7" s="185"/>
      <c r="D7" s="185"/>
      <c r="E7" s="185"/>
      <c r="F7" s="185"/>
      <c r="G7" s="185"/>
      <c r="H7" s="185"/>
      <c r="I7" s="115"/>
    </row>
    <row r="8" spans="1:91">
      <c r="A8" s="115"/>
      <c r="B8" s="114"/>
      <c r="C8" s="114"/>
      <c r="D8" s="114"/>
      <c r="E8" s="114"/>
      <c r="F8" s="114"/>
      <c r="G8" s="114"/>
    </row>
    <row r="9" spans="1:91">
      <c r="A9" s="187" t="s">
        <v>13</v>
      </c>
      <c r="B9" s="187"/>
      <c r="C9" s="187"/>
      <c r="D9" s="187"/>
      <c r="E9" s="187"/>
      <c r="F9" s="187"/>
      <c r="G9" s="188"/>
      <c r="H9" s="192">
        <v>70</v>
      </c>
      <c r="I9" s="192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1" t="s">
        <v>151</v>
      </c>
      <c r="I10" s="192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118"/>
      <c r="B11" s="118"/>
      <c r="C11" s="118"/>
      <c r="D11" s="118"/>
      <c r="E11" s="118"/>
      <c r="F11" s="118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25"/>
      <c r="W11" s="125"/>
      <c r="X11" s="125"/>
      <c r="Y11" s="125"/>
      <c r="Z11" s="125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</row>
    <row r="12" spans="1:91">
      <c r="A12" s="118"/>
      <c r="B12" s="118"/>
      <c r="C12" s="118"/>
      <c r="D12" s="118"/>
      <c r="E12" s="118"/>
      <c r="F12" s="118"/>
      <c r="G12" s="119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25"/>
      <c r="W12" s="125"/>
      <c r="X12" s="125"/>
      <c r="Y12" s="125"/>
      <c r="Z12" s="125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</row>
    <row r="13" spans="1:91">
      <c r="V13" s="217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116"/>
      <c r="J14" s="116"/>
      <c r="K14" s="116"/>
      <c r="N14" s="219" t="s">
        <v>45</v>
      </c>
      <c r="O14" s="192"/>
      <c r="P14" s="192"/>
      <c r="Q14" s="126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121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M15" s="199">
        <v>1</v>
      </c>
      <c r="N15" s="220" t="s">
        <v>14</v>
      </c>
      <c r="O15" s="221"/>
      <c r="P15" s="222"/>
      <c r="Q15" s="8">
        <f>COUNTA(V15:CC15)</f>
        <v>0</v>
      </c>
      <c r="R15" s="223">
        <f>SUM(Q15:Q16)</f>
        <v>0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13" t="s">
        <v>46</v>
      </c>
      <c r="C16" s="113"/>
      <c r="F16" s="197" t="s">
        <v>17</v>
      </c>
      <c r="G16" s="197"/>
      <c r="H16" s="198"/>
      <c r="I16" s="122"/>
      <c r="J16" s="122"/>
      <c r="K16" s="122"/>
      <c r="M16" s="199"/>
      <c r="N16" s="214" t="s">
        <v>15</v>
      </c>
      <c r="O16" s="215"/>
      <c r="P16" s="216"/>
      <c r="Q16" s="8">
        <f>COUNTA(V16:CC16)</f>
        <v>0</v>
      </c>
      <c r="R16" s="224"/>
      <c r="T16" s="199"/>
      <c r="U16" s="12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</row>
    <row r="17" spans="1:91">
      <c r="A17" s="15"/>
      <c r="B17" s="41" t="s">
        <v>47</v>
      </c>
      <c r="C17" s="126" t="s">
        <v>42</v>
      </c>
      <c r="D17" s="126" t="s">
        <v>41</v>
      </c>
      <c r="F17" s="41" t="s">
        <v>47</v>
      </c>
      <c r="G17" s="126" t="s">
        <v>42</v>
      </c>
      <c r="H17" s="126" t="s">
        <v>41</v>
      </c>
      <c r="I17" s="122"/>
      <c r="J17" s="122"/>
      <c r="K17" s="122"/>
      <c r="M17" s="225"/>
      <c r="N17" s="226"/>
      <c r="O17" s="226"/>
      <c r="P17" s="226"/>
      <c r="Q17" s="226"/>
      <c r="R17" s="227"/>
      <c r="T17" s="123"/>
      <c r="U17" s="12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120">
        <f>Q15</f>
        <v>0</v>
      </c>
      <c r="D18" s="24" t="e">
        <f>Q15/$R$15</f>
        <v>#DIV/0!</v>
      </c>
      <c r="F18" s="12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0</v>
      </c>
      <c r="T18" s="199">
        <v>2</v>
      </c>
      <c r="U18" s="12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127" t="s">
        <v>15</v>
      </c>
      <c r="C19" s="120">
        <f>Q16</f>
        <v>0</v>
      </c>
      <c r="D19" s="24" t="e">
        <f>Q16/$R$15</f>
        <v>#DIV/0!</v>
      </c>
      <c r="F19" s="12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0</v>
      </c>
      <c r="R19" s="228"/>
      <c r="T19" s="199"/>
      <c r="U19" s="12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0</v>
      </c>
      <c r="D20" s="48" t="e">
        <f>SUM(D18:D19)</f>
        <v>#DIV/0!</v>
      </c>
      <c r="F20" s="12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12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2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12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5"/>
      <c r="N22" s="226"/>
      <c r="O22" s="226"/>
      <c r="P22" s="226"/>
      <c r="Q22" s="226"/>
      <c r="R22" s="227"/>
      <c r="T22" s="123"/>
      <c r="U22" s="12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126" t="s">
        <v>42</v>
      </c>
      <c r="D23" s="126" t="s">
        <v>41</v>
      </c>
      <c r="M23" s="199">
        <v>3</v>
      </c>
      <c r="N23" s="214" t="s">
        <v>22</v>
      </c>
      <c r="O23" s="215"/>
      <c r="P23" s="216"/>
      <c r="Q23" s="8">
        <f>COUNTA(V23:CC23)</f>
        <v>0</v>
      </c>
      <c r="R23" s="223">
        <f>SUM(Q23:Q24)</f>
        <v>0</v>
      </c>
      <c r="T23" s="199">
        <v>3</v>
      </c>
      <c r="U23" s="12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</row>
    <row r="24" spans="1:91">
      <c r="B24" s="127" t="s">
        <v>22</v>
      </c>
      <c r="C24" s="39">
        <f>Q23</f>
        <v>0</v>
      </c>
      <c r="D24" s="24" t="e">
        <f>Q23/$R$23</f>
        <v>#DIV/0!</v>
      </c>
      <c r="M24" s="199"/>
      <c r="N24" s="214" t="s">
        <v>23</v>
      </c>
      <c r="O24" s="215"/>
      <c r="P24" s="216"/>
      <c r="Q24" s="8">
        <f>COUNTA(V24:CC24)</f>
        <v>0</v>
      </c>
      <c r="R24" s="224"/>
      <c r="T24" s="199"/>
      <c r="U24" s="12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</row>
    <row r="25" spans="1:91">
      <c r="B25" s="12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13"/>
      <c r="M25" s="225"/>
      <c r="N25" s="226"/>
      <c r="O25" s="226"/>
      <c r="P25" s="226"/>
      <c r="Q25" s="226"/>
      <c r="R25" s="227"/>
      <c r="T25" s="123"/>
      <c r="U25" s="12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26" t="s">
        <v>42</v>
      </c>
      <c r="H26" s="126" t="s">
        <v>41</v>
      </c>
      <c r="J26" s="113"/>
      <c r="K26" s="113"/>
      <c r="M26" s="199">
        <v>4</v>
      </c>
      <c r="N26" s="229" t="s">
        <v>26</v>
      </c>
      <c r="O26" s="229"/>
      <c r="P26" s="229"/>
      <c r="Q26" s="8">
        <f t="shared" ref="Q26:Q34" si="0">COUNTA(V26:CC26)</f>
        <v>0</v>
      </c>
      <c r="R26" s="223">
        <f>SUM(Q26:Q30)</f>
        <v>0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0</v>
      </c>
      <c r="R27" s="228"/>
      <c r="T27" s="19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0</v>
      </c>
      <c r="R28" s="228"/>
      <c r="T28" s="19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126" t="s">
        <v>42</v>
      </c>
      <c r="D29" s="126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0</v>
      </c>
      <c r="R29" s="228"/>
      <c r="T29" s="19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0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0</v>
      </c>
      <c r="R31" s="223">
        <f>SUM(Q31:Q34)</f>
        <v>0</v>
      </c>
      <c r="T31" s="19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</row>
    <row r="32" spans="1:9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0</v>
      </c>
      <c r="R32" s="228"/>
      <c r="T32" s="19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0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13"/>
      <c r="C35" s="113"/>
    </row>
    <row r="36" spans="1:91">
      <c r="B36" s="113"/>
      <c r="C36" s="113"/>
    </row>
    <row r="37" spans="1:91">
      <c r="A37" s="185" t="s">
        <v>140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91">
      <c r="A39" s="185" t="s">
        <v>127</v>
      </c>
      <c r="B39" s="185"/>
      <c r="C39" s="185"/>
      <c r="D39" s="185"/>
      <c r="E39" s="185"/>
      <c r="F39" s="185"/>
      <c r="G39" s="185"/>
      <c r="H39" s="185"/>
      <c r="I39" s="133"/>
      <c r="J39" s="133"/>
      <c r="K39" s="133"/>
    </row>
    <row r="40" spans="1:91">
      <c r="A40" s="185" t="s">
        <v>141</v>
      </c>
      <c r="B40" s="185"/>
      <c r="C40" s="185"/>
      <c r="D40" s="185"/>
      <c r="E40" s="185"/>
      <c r="F40" s="185"/>
      <c r="G40" s="185"/>
      <c r="H40" s="185"/>
      <c r="I40" s="133"/>
    </row>
    <row r="41" spans="1:91">
      <c r="A41" s="133"/>
      <c r="B41" s="140"/>
      <c r="C41" s="140"/>
      <c r="D41" s="140"/>
      <c r="E41" s="140"/>
      <c r="F41" s="140"/>
      <c r="G41" s="140"/>
    </row>
    <row r="42" spans="1:91">
      <c r="A42" s="187" t="s">
        <v>13</v>
      </c>
      <c r="B42" s="187"/>
      <c r="C42" s="187"/>
      <c r="D42" s="187"/>
      <c r="E42" s="187"/>
      <c r="F42" s="187"/>
      <c r="G42" s="188"/>
      <c r="H42" s="192">
        <v>70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113"/>
      <c r="C46" s="113"/>
      <c r="D46" s="114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</row>
    <row r="47" spans="1:9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123" t="s">
        <v>42</v>
      </c>
      <c r="K48" s="123" t="s">
        <v>41</v>
      </c>
      <c r="L48" s="6"/>
      <c r="M48" s="10" t="s">
        <v>61</v>
      </c>
      <c r="N48" s="123">
        <v>1</v>
      </c>
      <c r="O48" s="123">
        <v>2</v>
      </c>
      <c r="P48" s="123">
        <v>3</v>
      </c>
      <c r="Q48" s="123">
        <v>4</v>
      </c>
      <c r="R48" s="123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25.5" customHeight="1">
      <c r="A49" s="12">
        <v>1</v>
      </c>
      <c r="B49" s="171" t="s">
        <v>115</v>
      </c>
      <c r="C49" s="172"/>
      <c r="D49" s="172"/>
      <c r="E49" s="172"/>
      <c r="F49" s="172"/>
      <c r="G49" s="173"/>
      <c r="H49" s="30">
        <f>(N49*$N$48+O49*$O$48+P49*$P$48+Q49*$Q$48+R49*$R$48)/S49</f>
        <v>5</v>
      </c>
      <c r="I49" s="32"/>
      <c r="J49" s="46">
        <f>$H$9-COUNTA(V49:CC49)</f>
        <v>10</v>
      </c>
      <c r="K49" s="47">
        <f>J49/(J49+S49)</f>
        <v>0.14285714285714285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60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5</v>
      </c>
      <c r="CH49" s="8">
        <v>5</v>
      </c>
      <c r="CI49" s="8">
        <v>5</v>
      </c>
      <c r="CJ49" s="8">
        <v>5</v>
      </c>
      <c r="CK49" s="8">
        <v>5</v>
      </c>
      <c r="CL49" s="8">
        <v>5</v>
      </c>
      <c r="CM49" s="8">
        <v>5</v>
      </c>
    </row>
    <row r="50" spans="1:91" ht="12.75" customHeight="1">
      <c r="A50" s="12">
        <v>2</v>
      </c>
      <c r="B50" s="171" t="s">
        <v>116</v>
      </c>
      <c r="C50" s="172"/>
      <c r="D50" s="172"/>
      <c r="E50" s="172"/>
      <c r="F50" s="172"/>
      <c r="G50" s="173"/>
      <c r="H50" s="30">
        <f t="shared" ref="H50:H52" si="1">(N50*$N$48+O50*$O$48+P50*$P$48+Q50*$Q$48+R50*$R$48)/S50</f>
        <v>5</v>
      </c>
      <c r="I50" s="32"/>
      <c r="J50" s="46">
        <f t="shared" ref="J50:J52" si="2">$H$9-COUNTA(V50:CC50)</f>
        <v>10</v>
      </c>
      <c r="K50" s="47">
        <f t="shared" ref="K50:K52" si="3">J50/(J50+S50)</f>
        <v>0.14285714285714285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60</v>
      </c>
      <c r="S50" s="12">
        <f t="shared" ref="S50:S52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5</v>
      </c>
      <c r="CH50" s="8">
        <v>5</v>
      </c>
      <c r="CI50" s="8">
        <v>5</v>
      </c>
      <c r="CJ50" s="8">
        <v>5</v>
      </c>
      <c r="CK50" s="8">
        <v>5</v>
      </c>
      <c r="CL50" s="8">
        <v>5</v>
      </c>
      <c r="CM50" s="8">
        <v>4</v>
      </c>
    </row>
    <row r="51" spans="1:91" ht="27.75" customHeight="1">
      <c r="A51" s="12">
        <v>3</v>
      </c>
      <c r="B51" s="171" t="s">
        <v>117</v>
      </c>
      <c r="C51" s="172"/>
      <c r="D51" s="172"/>
      <c r="E51" s="172"/>
      <c r="F51" s="172"/>
      <c r="G51" s="173"/>
      <c r="H51" s="30">
        <f t="shared" si="1"/>
        <v>5</v>
      </c>
      <c r="I51" s="32"/>
      <c r="J51" s="46">
        <f t="shared" si="2"/>
        <v>10</v>
      </c>
      <c r="K51" s="47">
        <f t="shared" si="3"/>
        <v>0.14285714285714285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60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  <c r="CD51" s="8">
        <v>5</v>
      </c>
      <c r="CE51" s="8">
        <v>5</v>
      </c>
      <c r="CF51" s="8">
        <v>5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5</v>
      </c>
      <c r="CM51" s="8">
        <v>4</v>
      </c>
    </row>
    <row r="52" spans="1:91" ht="31.5" customHeight="1">
      <c r="A52" s="12">
        <v>4</v>
      </c>
      <c r="B52" s="171" t="s">
        <v>118</v>
      </c>
      <c r="C52" s="172"/>
      <c r="D52" s="172"/>
      <c r="E52" s="172"/>
      <c r="F52" s="172"/>
      <c r="G52" s="173"/>
      <c r="H52" s="30">
        <f t="shared" si="1"/>
        <v>5</v>
      </c>
      <c r="I52" s="32"/>
      <c r="J52" s="46">
        <f t="shared" si="2"/>
        <v>10</v>
      </c>
      <c r="K52" s="47">
        <f t="shared" si="3"/>
        <v>0.14285714285714285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60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27.75" customHeight="1">
      <c r="A53" s="174" t="s">
        <v>12</v>
      </c>
      <c r="B53" s="175"/>
      <c r="C53" s="175"/>
      <c r="D53" s="175"/>
      <c r="E53" s="175"/>
      <c r="F53" s="175"/>
      <c r="G53" s="176"/>
      <c r="H53" s="56">
        <f>AVERAGE(H49:H52)</f>
        <v>5</v>
      </c>
      <c r="I53" s="49"/>
      <c r="J53" s="170" t="s">
        <v>68</v>
      </c>
      <c r="K53" s="170"/>
      <c r="L53" s="50">
        <f>SUM(J49:J52)</f>
        <v>40</v>
      </c>
      <c r="M53" s="7"/>
      <c r="N53" s="7"/>
      <c r="O53" s="7"/>
      <c r="P53" s="7"/>
      <c r="Q53" s="7"/>
      <c r="R53" s="7"/>
      <c r="S53" s="7"/>
      <c r="T53" s="7"/>
    </row>
    <row r="56" spans="1:91">
      <c r="B56" s="15" t="s">
        <v>90</v>
      </c>
    </row>
    <row r="57" spans="1:91">
      <c r="B57" s="15" t="s">
        <v>157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3:G43"/>
    <mergeCell ref="H43:I43"/>
    <mergeCell ref="A37:H37"/>
    <mergeCell ref="A39:H39"/>
    <mergeCell ref="A40:H40"/>
    <mergeCell ref="A42:G42"/>
    <mergeCell ref="H42:I42"/>
    <mergeCell ref="A4:H4"/>
    <mergeCell ref="A6:H6"/>
    <mergeCell ref="A7:H7"/>
    <mergeCell ref="A9:G9"/>
    <mergeCell ref="H9:I9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V13:CM13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V47:CM47"/>
    <mergeCell ref="J53:K53"/>
    <mergeCell ref="A53:G53"/>
    <mergeCell ref="S47:S48"/>
    <mergeCell ref="B49:G49"/>
    <mergeCell ref="B50:G50"/>
    <mergeCell ref="B51:G51"/>
    <mergeCell ref="B52:G52"/>
    <mergeCell ref="N47:R4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50"/>
  <sheetViews>
    <sheetView topLeftCell="A49" workbookViewId="0">
      <selection activeCell="E68" sqref="E6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85" t="s">
        <v>105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85" t="s">
        <v>127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91">
      <c r="A7" s="185" t="s">
        <v>106</v>
      </c>
      <c r="B7" s="185"/>
      <c r="C7" s="185"/>
      <c r="D7" s="185"/>
      <c r="E7" s="185"/>
      <c r="F7" s="185"/>
      <c r="G7" s="185"/>
      <c r="H7" s="185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87" t="s">
        <v>13</v>
      </c>
      <c r="B9" s="187"/>
      <c r="C9" s="187"/>
      <c r="D9" s="187"/>
      <c r="E9" s="187"/>
      <c r="F9" s="187"/>
      <c r="G9" s="188"/>
      <c r="H9" s="192">
        <v>35</v>
      </c>
      <c r="I9" s="19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1" t="s">
        <v>151</v>
      </c>
      <c r="I10" s="19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217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19" t="s">
        <v>45</v>
      </c>
      <c r="O14" s="192"/>
      <c r="P14" s="192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9">
        <v>1</v>
      </c>
      <c r="N15" s="220" t="s">
        <v>14</v>
      </c>
      <c r="O15" s="221"/>
      <c r="P15" s="222"/>
      <c r="Q15" s="8">
        <f>COUNTA(V15:CC15)</f>
        <v>1</v>
      </c>
      <c r="R15" s="223">
        <f>SUM(Q15:Q16)</f>
        <v>35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 t="s">
        <v>149</v>
      </c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97" t="s">
        <v>17</v>
      </c>
      <c r="G16" s="197"/>
      <c r="H16" s="198"/>
      <c r="I16" s="18"/>
      <c r="J16" s="18"/>
      <c r="K16" s="18"/>
      <c r="M16" s="199"/>
      <c r="N16" s="214" t="s">
        <v>15</v>
      </c>
      <c r="O16" s="215"/>
      <c r="P16" s="216"/>
      <c r="Q16" s="8">
        <f>COUNTA(V16:CC16)</f>
        <v>34</v>
      </c>
      <c r="R16" s="224"/>
      <c r="T16" s="199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 t="s">
        <v>149</v>
      </c>
      <c r="AQ16" s="8" t="s">
        <v>149</v>
      </c>
      <c r="AR16" s="8" t="s">
        <v>149</v>
      </c>
      <c r="AS16" s="8" t="s">
        <v>149</v>
      </c>
      <c r="AT16" s="8" t="s">
        <v>149</v>
      </c>
      <c r="AU16" s="8" t="s">
        <v>149</v>
      </c>
      <c r="AV16" s="8"/>
      <c r="AW16" s="8" t="s">
        <v>149</v>
      </c>
      <c r="AX16" s="8" t="s">
        <v>149</v>
      </c>
      <c r="AY16" s="8" t="s">
        <v>149</v>
      </c>
      <c r="AZ16" s="8" t="s">
        <v>149</v>
      </c>
      <c r="BA16" s="8" t="s">
        <v>149</v>
      </c>
      <c r="BB16" s="8" t="s">
        <v>149</v>
      </c>
      <c r="BC16" s="8" t="s">
        <v>149</v>
      </c>
      <c r="BD16" s="8" t="s">
        <v>149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5"/>
      <c r="N17" s="226"/>
      <c r="O17" s="226"/>
      <c r="P17" s="226"/>
      <c r="Q17" s="226"/>
      <c r="R17" s="22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1</v>
      </c>
      <c r="D18" s="24">
        <f>Q15/$R$15</f>
        <v>2.8571428571428571E-2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35</v>
      </c>
      <c r="T18" s="19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17" t="s">
        <v>15</v>
      </c>
      <c r="C19" s="37">
        <f>Q16</f>
        <v>34</v>
      </c>
      <c r="D19" s="24">
        <f>Q16/$R$15</f>
        <v>0.97142857142857142</v>
      </c>
      <c r="F19" s="17" t="s">
        <v>19</v>
      </c>
      <c r="G19" s="39">
        <f>Q19</f>
        <v>35</v>
      </c>
      <c r="H19" s="24">
        <f>Q19/$R$18</f>
        <v>1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35</v>
      </c>
      <c r="R19" s="228"/>
      <c r="T19" s="199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 t="s">
        <v>149</v>
      </c>
      <c r="AQ19" s="8" t="s">
        <v>149</v>
      </c>
      <c r="AR19" s="8" t="s">
        <v>149</v>
      </c>
      <c r="AS19" s="8" t="s">
        <v>149</v>
      </c>
      <c r="AT19" s="8" t="s">
        <v>149</v>
      </c>
      <c r="AU19" s="8" t="s">
        <v>149</v>
      </c>
      <c r="AV19" s="8" t="s">
        <v>149</v>
      </c>
      <c r="AW19" s="8" t="s">
        <v>149</v>
      </c>
      <c r="AX19" s="8" t="s">
        <v>149</v>
      </c>
      <c r="AY19" s="8" t="s">
        <v>149</v>
      </c>
      <c r="AZ19" s="8" t="s">
        <v>149</v>
      </c>
      <c r="BA19" s="8" t="s">
        <v>149</v>
      </c>
      <c r="BB19" s="8" t="s">
        <v>149</v>
      </c>
      <c r="BC19" s="8" t="s">
        <v>149</v>
      </c>
      <c r="BD19" s="8" t="s">
        <v>149</v>
      </c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35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35</v>
      </c>
      <c r="H22" s="48">
        <f>SUM(H18:H21)</f>
        <v>1</v>
      </c>
      <c r="I22" s="25"/>
      <c r="J22" s="25"/>
      <c r="K22" s="25"/>
      <c r="M22" s="225"/>
      <c r="N22" s="226"/>
      <c r="O22" s="226"/>
      <c r="P22" s="226"/>
      <c r="Q22" s="226"/>
      <c r="R22" s="22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99">
        <v>3</v>
      </c>
      <c r="N23" s="214" t="s">
        <v>22</v>
      </c>
      <c r="O23" s="215"/>
      <c r="P23" s="216"/>
      <c r="Q23" s="8">
        <f>COUNTA(V23:CC23)</f>
        <v>31</v>
      </c>
      <c r="R23" s="223">
        <f>SUM(Q23:Q24)</f>
        <v>35</v>
      </c>
      <c r="T23" s="199">
        <v>3</v>
      </c>
      <c r="U23" s="17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 t="s">
        <v>149</v>
      </c>
      <c r="AA23" s="8" t="s">
        <v>149</v>
      </c>
      <c r="AB23" s="8" t="s">
        <v>149</v>
      </c>
      <c r="AC23" s="8" t="s">
        <v>149</v>
      </c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/>
      <c r="AJ23" s="8" t="s">
        <v>149</v>
      </c>
      <c r="AK23" s="8" t="s">
        <v>149</v>
      </c>
      <c r="AL23" s="8" t="s">
        <v>149</v>
      </c>
      <c r="AM23" s="8"/>
      <c r="AN23" s="8" t="s">
        <v>149</v>
      </c>
      <c r="AO23" s="8" t="s">
        <v>149</v>
      </c>
      <c r="AP23" s="8" t="s">
        <v>149</v>
      </c>
      <c r="AQ23" s="8" t="s">
        <v>149</v>
      </c>
      <c r="AR23" s="8" t="s">
        <v>149</v>
      </c>
      <c r="AS23" s="8" t="s">
        <v>149</v>
      </c>
      <c r="AT23" s="8" t="s">
        <v>149</v>
      </c>
      <c r="AU23" s="8" t="s">
        <v>149</v>
      </c>
      <c r="AV23" s="8" t="s">
        <v>149</v>
      </c>
      <c r="AW23" s="8"/>
      <c r="AX23" s="8"/>
      <c r="AY23" s="8" t="s">
        <v>149</v>
      </c>
      <c r="AZ23" s="8" t="s">
        <v>149</v>
      </c>
      <c r="BA23" s="8" t="s">
        <v>149</v>
      </c>
      <c r="BB23" s="8" t="s">
        <v>149</v>
      </c>
      <c r="BC23" s="8" t="s">
        <v>149</v>
      </c>
      <c r="BD23" s="8" t="s">
        <v>149</v>
      </c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</row>
    <row r="24" spans="1:91">
      <c r="B24" s="17" t="s">
        <v>22</v>
      </c>
      <c r="C24" s="39">
        <f>Q23</f>
        <v>31</v>
      </c>
      <c r="D24" s="24">
        <f>Q23/$R$23</f>
        <v>0.88571428571428568</v>
      </c>
      <c r="M24" s="199"/>
      <c r="N24" s="214" t="s">
        <v>23</v>
      </c>
      <c r="O24" s="215"/>
      <c r="P24" s="216"/>
      <c r="Q24" s="8">
        <f>COUNTA(V24:CC24)</f>
        <v>4</v>
      </c>
      <c r="R24" s="224"/>
      <c r="T24" s="19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 t="s">
        <v>149</v>
      </c>
      <c r="AJ24" s="8"/>
      <c r="AK24" s="8"/>
      <c r="AL24" s="8"/>
      <c r="AM24" s="8" t="s">
        <v>149</v>
      </c>
      <c r="AN24" s="8"/>
      <c r="AO24" s="8"/>
      <c r="AP24" s="8"/>
      <c r="AQ24" s="8"/>
      <c r="AR24" s="8"/>
      <c r="AS24" s="8"/>
      <c r="AT24" s="8"/>
      <c r="AU24" s="8"/>
      <c r="AV24" s="8"/>
      <c r="AW24" s="8" t="s">
        <v>149</v>
      </c>
      <c r="AX24" s="8" t="s">
        <v>149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</row>
    <row r="25" spans="1:91">
      <c r="B25" s="17" t="s">
        <v>23</v>
      </c>
      <c r="C25" s="39">
        <f>Q24</f>
        <v>4</v>
      </c>
      <c r="D25" s="24">
        <f>Q24/$R$23</f>
        <v>0.11428571428571428</v>
      </c>
      <c r="F25" s="38" t="s">
        <v>25</v>
      </c>
      <c r="G25" s="38"/>
      <c r="H25" s="38"/>
      <c r="I25" s="13"/>
      <c r="M25" s="225"/>
      <c r="N25" s="226"/>
      <c r="O25" s="226"/>
      <c r="P25" s="226"/>
      <c r="Q25" s="226"/>
      <c r="R25" s="22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35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9">
        <v>4</v>
      </c>
      <c r="N26" s="229" t="s">
        <v>26</v>
      </c>
      <c r="O26" s="229"/>
      <c r="P26" s="229"/>
      <c r="Q26" s="8">
        <f t="shared" ref="Q26:Q34" si="0">COUNTA(V26:CC26)</f>
        <v>0</v>
      </c>
      <c r="R26" s="223">
        <f>SUM(Q26:Q30)</f>
        <v>35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5</v>
      </c>
      <c r="R27" s="228"/>
      <c r="T27" s="199"/>
      <c r="U27" s="20" t="s">
        <v>27</v>
      </c>
      <c r="V27" s="8"/>
      <c r="W27" s="8" t="s">
        <v>149</v>
      </c>
      <c r="X27" s="8" t="s">
        <v>149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 t="s">
        <v>149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 t="s">
        <v>149</v>
      </c>
      <c r="AX27" s="8" t="s">
        <v>149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0.14285714285714285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20</v>
      </c>
      <c r="R28" s="228"/>
      <c r="T28" s="199"/>
      <c r="U28" s="20" t="s">
        <v>28</v>
      </c>
      <c r="V28" s="8"/>
      <c r="W28" s="8"/>
      <c r="X28" s="8"/>
      <c r="Y28" s="8"/>
      <c r="Z28" s="8" t="s">
        <v>149</v>
      </c>
      <c r="AA28" s="8" t="s">
        <v>149</v>
      </c>
      <c r="AB28" s="8" t="s">
        <v>149</v>
      </c>
      <c r="AC28" s="8"/>
      <c r="AD28" s="8" t="s">
        <v>149</v>
      </c>
      <c r="AE28" s="8"/>
      <c r="AF28" s="8" t="s">
        <v>149</v>
      </c>
      <c r="AG28" s="8"/>
      <c r="AH28" s="8" t="s">
        <v>149</v>
      </c>
      <c r="AI28" s="8"/>
      <c r="AJ28" s="8" t="s">
        <v>149</v>
      </c>
      <c r="AK28" s="8"/>
      <c r="AL28" s="8"/>
      <c r="AM28" s="8" t="s">
        <v>149</v>
      </c>
      <c r="AN28" s="8" t="s">
        <v>149</v>
      </c>
      <c r="AO28" s="8" t="s">
        <v>149</v>
      </c>
      <c r="AP28" s="8"/>
      <c r="AQ28" s="8" t="s">
        <v>149</v>
      </c>
      <c r="AR28" s="8" t="s">
        <v>149</v>
      </c>
      <c r="AS28" s="8" t="s">
        <v>149</v>
      </c>
      <c r="AT28" s="8" t="s">
        <v>149</v>
      </c>
      <c r="AU28" s="8" t="s">
        <v>149</v>
      </c>
      <c r="AV28" s="8"/>
      <c r="AW28" s="8"/>
      <c r="AX28" s="8"/>
      <c r="AY28" s="8" t="s">
        <v>149</v>
      </c>
      <c r="AZ28" s="8" t="s">
        <v>149</v>
      </c>
      <c r="BA28" s="8" t="s">
        <v>149</v>
      </c>
      <c r="BB28" s="8"/>
      <c r="BC28" s="8" t="s">
        <v>149</v>
      </c>
      <c r="BD28" s="8" t="s">
        <v>149</v>
      </c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20</v>
      </c>
      <c r="H29" s="24">
        <f>Q28/$R$26</f>
        <v>0.5714285714285714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10</v>
      </c>
      <c r="R29" s="228"/>
      <c r="T29" s="199"/>
      <c r="U29" s="20" t="s">
        <v>29</v>
      </c>
      <c r="V29" s="8" t="s">
        <v>149</v>
      </c>
      <c r="W29" s="8"/>
      <c r="X29" s="8"/>
      <c r="Y29" s="8" t="s">
        <v>149</v>
      </c>
      <c r="Z29" s="8"/>
      <c r="AA29" s="8"/>
      <c r="AB29" s="8"/>
      <c r="AC29" s="8" t="s">
        <v>149</v>
      </c>
      <c r="AD29" s="8"/>
      <c r="AE29" s="8" t="s">
        <v>149</v>
      </c>
      <c r="AF29" s="8"/>
      <c r="AG29" s="8" t="s">
        <v>149</v>
      </c>
      <c r="AH29" s="8"/>
      <c r="AI29" s="8"/>
      <c r="AJ29" s="8"/>
      <c r="AK29" s="8" t="s">
        <v>149</v>
      </c>
      <c r="AL29" s="8" t="s">
        <v>149</v>
      </c>
      <c r="AM29" s="8"/>
      <c r="AN29" s="8"/>
      <c r="AO29" s="8"/>
      <c r="AP29" s="8" t="s">
        <v>149</v>
      </c>
      <c r="AQ29" s="8"/>
      <c r="AR29" s="8"/>
      <c r="AS29" s="8"/>
      <c r="AT29" s="8"/>
      <c r="AU29" s="8"/>
      <c r="AV29" s="8" t="s">
        <v>149</v>
      </c>
      <c r="AW29" s="8"/>
      <c r="AX29" s="8"/>
      <c r="AY29" s="8"/>
      <c r="AZ29" s="8"/>
      <c r="BA29" s="8"/>
      <c r="BB29" s="8" t="s">
        <v>149</v>
      </c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28</v>
      </c>
      <c r="D30" s="24">
        <f>Q31/$R$31</f>
        <v>0.8</v>
      </c>
      <c r="F30" s="20" t="s">
        <v>29</v>
      </c>
      <c r="G30" s="39">
        <f>Q29</f>
        <v>10</v>
      </c>
      <c r="H30" s="24">
        <f>Q29/$R$26</f>
        <v>0.2857142857142857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0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7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28</v>
      </c>
      <c r="R31" s="223">
        <f>SUM(Q31:Q34)</f>
        <v>35</v>
      </c>
      <c r="T31" s="199">
        <v>5</v>
      </c>
      <c r="U31" s="20" t="s">
        <v>65</v>
      </c>
      <c r="V31" s="8" t="s">
        <v>149</v>
      </c>
      <c r="W31" s="8" t="s">
        <v>149</v>
      </c>
      <c r="X31" s="8"/>
      <c r="Y31" s="8"/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 t="s">
        <v>149</v>
      </c>
      <c r="AF31" s="8" t="s">
        <v>149</v>
      </c>
      <c r="AG31" s="8" t="s">
        <v>149</v>
      </c>
      <c r="AH31" s="8" t="s">
        <v>149</v>
      </c>
      <c r="AI31" s="8" t="s">
        <v>149</v>
      </c>
      <c r="AJ31" s="8"/>
      <c r="AK31" s="8" t="s">
        <v>149</v>
      </c>
      <c r="AL31" s="8" t="s">
        <v>149</v>
      </c>
      <c r="AM31" s="8" t="s">
        <v>149</v>
      </c>
      <c r="AN31" s="8" t="s">
        <v>149</v>
      </c>
      <c r="AO31" s="8" t="s">
        <v>149</v>
      </c>
      <c r="AP31" s="8" t="s">
        <v>149</v>
      </c>
      <c r="AQ31" s="8" t="s">
        <v>149</v>
      </c>
      <c r="AR31" s="8" t="s">
        <v>149</v>
      </c>
      <c r="AS31" s="8" t="s">
        <v>149</v>
      </c>
      <c r="AT31" s="8" t="s">
        <v>149</v>
      </c>
      <c r="AU31" s="8"/>
      <c r="AV31" s="8" t="s">
        <v>149</v>
      </c>
      <c r="AW31" s="8"/>
      <c r="AX31" s="8"/>
      <c r="AY31" s="8" t="s">
        <v>149</v>
      </c>
      <c r="AZ31" s="8" t="s">
        <v>149</v>
      </c>
      <c r="BA31" s="8" t="s">
        <v>149</v>
      </c>
      <c r="BB31" s="8"/>
      <c r="BC31" s="8" t="s">
        <v>149</v>
      </c>
      <c r="BD31" s="8" t="s">
        <v>149</v>
      </c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35</v>
      </c>
      <c r="H32" s="48">
        <f>SUM(H27:H31)</f>
        <v>0.99999999999999989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7</v>
      </c>
      <c r="R32" s="228"/>
      <c r="T32" s="199"/>
      <c r="U32" s="22" t="s">
        <v>66</v>
      </c>
      <c r="V32" s="8"/>
      <c r="W32" s="8"/>
      <c r="X32" s="8" t="s">
        <v>149</v>
      </c>
      <c r="Y32" s="8" t="s">
        <v>149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149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 t="s">
        <v>149</v>
      </c>
      <c r="AV32" s="8"/>
      <c r="AW32" s="8" t="s">
        <v>149</v>
      </c>
      <c r="AX32" s="8" t="s">
        <v>149</v>
      </c>
      <c r="AY32" s="8"/>
      <c r="AZ32" s="8"/>
      <c r="BA32" s="8"/>
      <c r="BB32" s="8" t="s">
        <v>149</v>
      </c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35</v>
      </c>
      <c r="D34" s="24">
        <f>SUM(D30:D33)</f>
        <v>1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0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85" t="s">
        <v>105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91">
      <c r="A39" s="185" t="s">
        <v>127</v>
      </c>
      <c r="B39" s="185"/>
      <c r="C39" s="185"/>
      <c r="D39" s="185"/>
      <c r="E39" s="185"/>
      <c r="F39" s="185"/>
      <c r="G39" s="185"/>
      <c r="H39" s="185"/>
      <c r="I39" s="133"/>
      <c r="J39" s="133"/>
      <c r="K39" s="133"/>
    </row>
    <row r="40" spans="1:91">
      <c r="A40" s="185" t="s">
        <v>106</v>
      </c>
      <c r="B40" s="185"/>
      <c r="C40" s="185"/>
      <c r="D40" s="185"/>
      <c r="E40" s="185"/>
      <c r="F40" s="185"/>
      <c r="G40" s="185"/>
      <c r="H40" s="185"/>
      <c r="I40" s="133"/>
    </row>
    <row r="41" spans="1:91">
      <c r="A41" s="133"/>
      <c r="B41" s="140"/>
      <c r="C41" s="140"/>
      <c r="D41" s="140"/>
      <c r="E41" s="140"/>
      <c r="F41" s="140"/>
      <c r="G41" s="140"/>
    </row>
    <row r="42" spans="1:91">
      <c r="A42" s="187" t="s">
        <v>13</v>
      </c>
      <c r="B42" s="187"/>
      <c r="C42" s="187"/>
      <c r="D42" s="187"/>
      <c r="E42" s="187"/>
      <c r="F42" s="187"/>
      <c r="G42" s="188"/>
      <c r="H42" s="192">
        <f>H9</f>
        <v>35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35</v>
      </c>
      <c r="S49" s="12">
        <f>SUM(N49:R49)</f>
        <v>35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</row>
    <row r="50" spans="1:91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35</v>
      </c>
      <c r="S50" s="12">
        <f t="shared" ref="S50:S57" si="4">SUM(N50:R50)</f>
        <v>35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</row>
    <row r="51" spans="1:91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35</v>
      </c>
      <c r="S51" s="12">
        <f t="shared" si="4"/>
        <v>35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</row>
    <row r="52" spans="1:91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35</v>
      </c>
      <c r="S52" s="12">
        <f t="shared" si="4"/>
        <v>35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</row>
    <row r="53" spans="1:91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35</v>
      </c>
      <c r="S53" s="12">
        <f t="shared" si="4"/>
        <v>35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</row>
    <row r="54" spans="1:91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35</v>
      </c>
      <c r="S54" s="12">
        <f t="shared" si="4"/>
        <v>35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</row>
    <row r="55" spans="1:91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35</v>
      </c>
      <c r="S55" s="12">
        <f t="shared" si="4"/>
        <v>35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</row>
    <row r="56" spans="1:91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35</v>
      </c>
      <c r="S56" s="12">
        <f t="shared" si="4"/>
        <v>35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</row>
    <row r="57" spans="1:91" ht="27" customHeight="1">
      <c r="A57" s="12">
        <v>9</v>
      </c>
      <c r="B57" s="171" t="s">
        <v>43</v>
      </c>
      <c r="C57" s="172"/>
      <c r="D57" s="172"/>
      <c r="E57" s="172"/>
      <c r="F57" s="172"/>
      <c r="G57" s="173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35</v>
      </c>
      <c r="S57" s="12">
        <f t="shared" si="4"/>
        <v>35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</row>
    <row r="58" spans="1:91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5</v>
      </c>
      <c r="I58" s="49"/>
      <c r="J58" s="170" t="s">
        <v>68</v>
      </c>
      <c r="K58" s="17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90</v>
      </c>
    </row>
    <row r="62" spans="1:91">
      <c r="B62" s="15" t="s">
        <v>155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50"/>
  <sheetViews>
    <sheetView topLeftCell="A55" workbookViewId="0">
      <selection activeCell="H66" sqref="H6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91">
      <c r="A4" s="185" t="s">
        <v>142</v>
      </c>
      <c r="B4" s="185"/>
      <c r="C4" s="185"/>
      <c r="D4" s="185"/>
      <c r="E4" s="185"/>
      <c r="F4" s="178"/>
      <c r="G4" s="178"/>
      <c r="H4" s="178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91">
      <c r="A6" s="185" t="s">
        <v>127</v>
      </c>
      <c r="B6" s="185"/>
      <c r="C6" s="185"/>
      <c r="D6" s="185"/>
      <c r="E6" s="185"/>
      <c r="F6" s="185"/>
      <c r="G6" s="185"/>
      <c r="H6" s="185"/>
      <c r="I6" s="85"/>
      <c r="J6" s="85"/>
      <c r="K6" s="85"/>
    </row>
    <row r="7" spans="1:91">
      <c r="A7" s="185" t="s">
        <v>143</v>
      </c>
      <c r="B7" s="185"/>
      <c r="C7" s="185"/>
      <c r="D7" s="185"/>
      <c r="E7" s="185"/>
      <c r="F7" s="185"/>
      <c r="G7" s="185"/>
      <c r="H7" s="185"/>
      <c r="I7" s="85"/>
    </row>
    <row r="8" spans="1:91">
      <c r="A8" s="85"/>
      <c r="B8" s="79"/>
      <c r="C8" s="79"/>
      <c r="D8" s="79"/>
      <c r="E8" s="79"/>
      <c r="F8" s="79"/>
      <c r="G8" s="79"/>
    </row>
    <row r="9" spans="1:91">
      <c r="A9" s="187" t="s">
        <v>13</v>
      </c>
      <c r="B9" s="187"/>
      <c r="C9" s="187"/>
      <c r="D9" s="187"/>
      <c r="E9" s="187"/>
      <c r="F9" s="187"/>
      <c r="G9" s="188"/>
      <c r="H9" s="192">
        <v>35</v>
      </c>
      <c r="I9" s="192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1" t="s">
        <v>151</v>
      </c>
      <c r="I10" s="192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9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91">
      <c r="V13" s="217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19" t="s">
        <v>45</v>
      </c>
      <c r="O14" s="192"/>
      <c r="P14" s="192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9">
        <v>1</v>
      </c>
      <c r="N15" s="220" t="s">
        <v>14</v>
      </c>
      <c r="O15" s="221"/>
      <c r="P15" s="222"/>
      <c r="Q15" s="8">
        <f>COUNTA(V15:CC15)</f>
        <v>2</v>
      </c>
      <c r="R15" s="223">
        <f>SUM(Q15:Q16)</f>
        <v>35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 t="s">
        <v>149</v>
      </c>
      <c r="AI15" s="8"/>
      <c r="AJ15" s="8" t="s">
        <v>149</v>
      </c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78" t="s">
        <v>46</v>
      </c>
      <c r="C16" s="78"/>
      <c r="F16" s="197" t="s">
        <v>17</v>
      </c>
      <c r="G16" s="197"/>
      <c r="H16" s="198"/>
      <c r="I16" s="74"/>
      <c r="J16" s="74"/>
      <c r="K16" s="74"/>
      <c r="M16" s="199"/>
      <c r="N16" s="214" t="s">
        <v>15</v>
      </c>
      <c r="O16" s="215"/>
      <c r="P16" s="216"/>
      <c r="Q16" s="8">
        <f>COUNTA(V16:CC16)</f>
        <v>33</v>
      </c>
      <c r="R16" s="224"/>
      <c r="T16" s="199"/>
      <c r="U16" s="83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/>
      <c r="AI16" s="8" t="s">
        <v>149</v>
      </c>
      <c r="AJ16" s="8"/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 t="s">
        <v>149</v>
      </c>
      <c r="AQ16" s="8" t="s">
        <v>149</v>
      </c>
      <c r="AR16" s="8" t="s">
        <v>149</v>
      </c>
      <c r="AS16" s="8" t="s">
        <v>149</v>
      </c>
      <c r="AT16" s="8" t="s">
        <v>149</v>
      </c>
      <c r="AU16" s="8" t="s">
        <v>149</v>
      </c>
      <c r="AV16" s="8" t="s">
        <v>149</v>
      </c>
      <c r="AW16" s="8" t="s">
        <v>149</v>
      </c>
      <c r="AX16" s="8" t="s">
        <v>149</v>
      </c>
      <c r="AY16" s="8" t="s">
        <v>149</v>
      </c>
      <c r="AZ16" s="8" t="s">
        <v>149</v>
      </c>
      <c r="BA16" s="8" t="s">
        <v>149</v>
      </c>
      <c r="BB16" s="8" t="s">
        <v>149</v>
      </c>
      <c r="BC16" s="8" t="s">
        <v>149</v>
      </c>
      <c r="BD16" s="8" t="s">
        <v>149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</row>
    <row r="17" spans="1:9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5"/>
      <c r="N17" s="226"/>
      <c r="O17" s="226"/>
      <c r="P17" s="226"/>
      <c r="Q17" s="226"/>
      <c r="R17" s="227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71">
        <f>Q15</f>
        <v>2</v>
      </c>
      <c r="D18" s="24">
        <f>Q15/$R$15</f>
        <v>5.7142857142857141E-2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35</v>
      </c>
      <c r="T18" s="199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83" t="s">
        <v>15</v>
      </c>
      <c r="C19" s="71">
        <f>Q16</f>
        <v>33</v>
      </c>
      <c r="D19" s="24">
        <f>Q16/$R$15</f>
        <v>0.94285714285714284</v>
      </c>
      <c r="F19" s="83" t="s">
        <v>19</v>
      </c>
      <c r="G19" s="39">
        <f>Q19</f>
        <v>35</v>
      </c>
      <c r="H19" s="24">
        <f>Q19/$R$18</f>
        <v>1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35</v>
      </c>
      <c r="R19" s="228"/>
      <c r="T19" s="199"/>
      <c r="U19" s="83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 t="s">
        <v>149</v>
      </c>
      <c r="AQ19" s="8" t="s">
        <v>149</v>
      </c>
      <c r="AR19" s="8" t="s">
        <v>149</v>
      </c>
      <c r="AS19" s="8" t="s">
        <v>149</v>
      </c>
      <c r="AT19" s="8" t="s">
        <v>149</v>
      </c>
      <c r="AU19" s="8" t="s">
        <v>149</v>
      </c>
      <c r="AV19" s="8" t="s">
        <v>149</v>
      </c>
      <c r="AW19" s="8" t="s">
        <v>149</v>
      </c>
      <c r="AX19" s="8" t="s">
        <v>149</v>
      </c>
      <c r="AY19" s="8" t="s">
        <v>149</v>
      </c>
      <c r="AZ19" s="8" t="s">
        <v>149</v>
      </c>
      <c r="BA19" s="8" t="s">
        <v>149</v>
      </c>
      <c r="BB19" s="8" t="s">
        <v>149</v>
      </c>
      <c r="BC19" s="8" t="s">
        <v>149</v>
      </c>
      <c r="BD19" s="8" t="s">
        <v>149</v>
      </c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35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35</v>
      </c>
      <c r="H22" s="48">
        <f>SUM(H18:H21)</f>
        <v>1</v>
      </c>
      <c r="I22" s="25"/>
      <c r="J22" s="25"/>
      <c r="K22" s="25"/>
      <c r="M22" s="225"/>
      <c r="N22" s="226"/>
      <c r="O22" s="226"/>
      <c r="P22" s="226"/>
      <c r="Q22" s="226"/>
      <c r="R22" s="227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84" t="s">
        <v>42</v>
      </c>
      <c r="D23" s="84" t="s">
        <v>41</v>
      </c>
      <c r="M23" s="199">
        <v>3</v>
      </c>
      <c r="N23" s="214" t="s">
        <v>22</v>
      </c>
      <c r="O23" s="215"/>
      <c r="P23" s="216"/>
      <c r="Q23" s="8">
        <f>COUNTA(V23:CC23)</f>
        <v>35</v>
      </c>
      <c r="R23" s="223">
        <f>SUM(Q23:Q24)</f>
        <v>35</v>
      </c>
      <c r="T23" s="199">
        <v>3</v>
      </c>
      <c r="U23" s="83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 t="s">
        <v>149</v>
      </c>
      <c r="AA23" s="8" t="s">
        <v>149</v>
      </c>
      <c r="AB23" s="8" t="s">
        <v>149</v>
      </c>
      <c r="AC23" s="8" t="s">
        <v>149</v>
      </c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 t="s">
        <v>149</v>
      </c>
      <c r="AJ23" s="8" t="s">
        <v>149</v>
      </c>
      <c r="AK23" s="8" t="s">
        <v>149</v>
      </c>
      <c r="AL23" s="8" t="s">
        <v>149</v>
      </c>
      <c r="AM23" s="8" t="s">
        <v>149</v>
      </c>
      <c r="AN23" s="8" t="s">
        <v>149</v>
      </c>
      <c r="AO23" s="8" t="s">
        <v>149</v>
      </c>
      <c r="AP23" s="8" t="s">
        <v>149</v>
      </c>
      <c r="AQ23" s="8" t="s">
        <v>149</v>
      </c>
      <c r="AR23" s="8" t="s">
        <v>149</v>
      </c>
      <c r="AS23" s="8" t="s">
        <v>149</v>
      </c>
      <c r="AT23" s="8" t="s">
        <v>149</v>
      </c>
      <c r="AU23" s="8" t="s">
        <v>149</v>
      </c>
      <c r="AV23" s="8" t="s">
        <v>149</v>
      </c>
      <c r="AW23" s="8" t="s">
        <v>149</v>
      </c>
      <c r="AX23" s="8" t="s">
        <v>149</v>
      </c>
      <c r="AY23" s="8" t="s">
        <v>149</v>
      </c>
      <c r="AZ23" s="8" t="s">
        <v>149</v>
      </c>
      <c r="BA23" s="8" t="s">
        <v>149</v>
      </c>
      <c r="BB23" s="8" t="s">
        <v>149</v>
      </c>
      <c r="BC23" s="8" t="s">
        <v>149</v>
      </c>
      <c r="BD23" s="8" t="s">
        <v>149</v>
      </c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</row>
    <row r="24" spans="1:91">
      <c r="B24" s="83" t="s">
        <v>22</v>
      </c>
      <c r="C24" s="39">
        <f>Q23</f>
        <v>35</v>
      </c>
      <c r="D24" s="24">
        <f>Q23/$R$23</f>
        <v>1</v>
      </c>
      <c r="M24" s="199"/>
      <c r="N24" s="214" t="s">
        <v>23</v>
      </c>
      <c r="O24" s="215"/>
      <c r="P24" s="216"/>
      <c r="Q24" s="8">
        <f>COUNTA(V24:CC24)</f>
        <v>0</v>
      </c>
      <c r="R24" s="224"/>
      <c r="T24" s="199"/>
      <c r="U24" s="83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</row>
    <row r="25" spans="1:91">
      <c r="B25" s="83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78"/>
      <c r="M25" s="225"/>
      <c r="N25" s="226"/>
      <c r="O25" s="226"/>
      <c r="P25" s="226"/>
      <c r="Q25" s="226"/>
      <c r="R25" s="227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35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9">
        <v>4</v>
      </c>
      <c r="N26" s="229" t="s">
        <v>26</v>
      </c>
      <c r="O26" s="229"/>
      <c r="P26" s="229"/>
      <c r="Q26" s="8">
        <f t="shared" ref="Q26:Q34" si="0">COUNTA(V26:CC26)</f>
        <v>2</v>
      </c>
      <c r="R26" s="223">
        <f>SUM(Q26:Q30)</f>
        <v>35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 t="s">
        <v>149</v>
      </c>
      <c r="AP26" s="8"/>
      <c r="AQ26" s="8"/>
      <c r="AR26" s="8"/>
      <c r="AS26" s="8"/>
      <c r="AT26" s="8" t="s">
        <v>149</v>
      </c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2</v>
      </c>
      <c r="H27" s="24">
        <f>Q26/$R$26</f>
        <v>5.7142857142857141E-2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0</v>
      </c>
      <c r="R27" s="228"/>
      <c r="T27" s="19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24</v>
      </c>
      <c r="R28" s="228"/>
      <c r="T28" s="199"/>
      <c r="U28" s="20" t="s">
        <v>28</v>
      </c>
      <c r="V28" s="8" t="s">
        <v>149</v>
      </c>
      <c r="W28" s="8" t="s">
        <v>149</v>
      </c>
      <c r="X28" s="8" t="s">
        <v>149</v>
      </c>
      <c r="Y28" s="8" t="s">
        <v>149</v>
      </c>
      <c r="Z28" s="8" t="s">
        <v>149</v>
      </c>
      <c r="AA28" s="8"/>
      <c r="AB28" s="8" t="s">
        <v>149</v>
      </c>
      <c r="AC28" s="8" t="s">
        <v>149</v>
      </c>
      <c r="AD28" s="8" t="s">
        <v>149</v>
      </c>
      <c r="AE28" s="8" t="s">
        <v>149</v>
      </c>
      <c r="AF28" s="8" t="s">
        <v>149</v>
      </c>
      <c r="AG28" s="8" t="s">
        <v>149</v>
      </c>
      <c r="AH28" s="8"/>
      <c r="AI28" s="8"/>
      <c r="AJ28" s="8" t="s">
        <v>149</v>
      </c>
      <c r="AK28" s="8"/>
      <c r="AL28" s="8"/>
      <c r="AM28" s="8" t="s">
        <v>149</v>
      </c>
      <c r="AN28" s="8"/>
      <c r="AO28" s="8"/>
      <c r="AP28" s="8" t="s">
        <v>149</v>
      </c>
      <c r="AQ28" s="8" t="s">
        <v>149</v>
      </c>
      <c r="AR28" s="8" t="s">
        <v>149</v>
      </c>
      <c r="AS28" s="8" t="s">
        <v>149</v>
      </c>
      <c r="AT28" s="8"/>
      <c r="AU28" s="8" t="s">
        <v>149</v>
      </c>
      <c r="AV28" s="8"/>
      <c r="AW28" s="8" t="s">
        <v>149</v>
      </c>
      <c r="AX28" s="8" t="s">
        <v>149</v>
      </c>
      <c r="AY28" s="8" t="s">
        <v>149</v>
      </c>
      <c r="AZ28" s="8" t="s">
        <v>149</v>
      </c>
      <c r="BA28" s="8" t="s">
        <v>149</v>
      </c>
      <c r="BB28" s="8"/>
      <c r="BC28" s="8" t="s">
        <v>149</v>
      </c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24</v>
      </c>
      <c r="H29" s="24">
        <f>Q28/$R$26</f>
        <v>0.68571428571428572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7</v>
      </c>
      <c r="R29" s="228"/>
      <c r="T29" s="199"/>
      <c r="U29" s="20" t="s">
        <v>29</v>
      </c>
      <c r="V29" s="8"/>
      <c r="W29" s="8"/>
      <c r="X29" s="8"/>
      <c r="Y29" s="8"/>
      <c r="Z29" s="8"/>
      <c r="AA29" s="8" t="s">
        <v>149</v>
      </c>
      <c r="AB29" s="8"/>
      <c r="AC29" s="8"/>
      <c r="AD29" s="8"/>
      <c r="AE29" s="8"/>
      <c r="AF29" s="8"/>
      <c r="AG29" s="8"/>
      <c r="AH29" s="8" t="s">
        <v>149</v>
      </c>
      <c r="AI29" s="8" t="s">
        <v>149</v>
      </c>
      <c r="AJ29" s="8"/>
      <c r="AK29" s="8"/>
      <c r="AL29" s="8" t="s">
        <v>149</v>
      </c>
      <c r="AM29" s="8"/>
      <c r="AN29" s="8" t="s">
        <v>149</v>
      </c>
      <c r="AO29" s="8"/>
      <c r="AP29" s="8"/>
      <c r="AQ29" s="8"/>
      <c r="AR29" s="8"/>
      <c r="AS29" s="8"/>
      <c r="AT29" s="8"/>
      <c r="AU29" s="8"/>
      <c r="AV29" s="8" t="s">
        <v>149</v>
      </c>
      <c r="AW29" s="8"/>
      <c r="AX29" s="8"/>
      <c r="AY29" s="8"/>
      <c r="AZ29" s="8"/>
      <c r="BA29" s="8"/>
      <c r="BB29" s="8" t="s">
        <v>149</v>
      </c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18</v>
      </c>
      <c r="D30" s="24">
        <f>Q31/$R$31</f>
        <v>0.52941176470588236</v>
      </c>
      <c r="F30" s="20" t="s">
        <v>29</v>
      </c>
      <c r="G30" s="39">
        <f>Q29</f>
        <v>7</v>
      </c>
      <c r="H30" s="24">
        <f>Q29/$R$26</f>
        <v>0.2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2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 t="s">
        <v>149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 t="s">
        <v>149</v>
      </c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10</v>
      </c>
      <c r="D31" s="24">
        <f>Q32/$R$31</f>
        <v>0.29411764705882354</v>
      </c>
      <c r="F31" s="20" t="s">
        <v>30</v>
      </c>
      <c r="G31" s="39">
        <f>Q30</f>
        <v>2</v>
      </c>
      <c r="H31" s="24">
        <f>Q30/$R$26</f>
        <v>5.7142857142857141E-2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18</v>
      </c>
      <c r="R31" s="223">
        <f>SUM(Q31:Q34)</f>
        <v>34</v>
      </c>
      <c r="T31" s="199">
        <v>5</v>
      </c>
      <c r="U31" s="20" t="s">
        <v>65</v>
      </c>
      <c r="V31" s="8"/>
      <c r="W31" s="8" t="s">
        <v>149</v>
      </c>
      <c r="X31" s="8"/>
      <c r="Y31" s="8"/>
      <c r="Z31" s="8" t="s">
        <v>149</v>
      </c>
      <c r="AA31" s="8" t="s">
        <v>149</v>
      </c>
      <c r="AB31" s="8"/>
      <c r="AC31" s="8"/>
      <c r="AD31" s="8" t="s">
        <v>149</v>
      </c>
      <c r="AE31" s="8" t="s">
        <v>149</v>
      </c>
      <c r="AF31" s="8"/>
      <c r="AG31" s="8"/>
      <c r="AH31" s="8" t="s">
        <v>149</v>
      </c>
      <c r="AI31" s="8"/>
      <c r="AJ31" s="8"/>
      <c r="AK31" s="8" t="s">
        <v>149</v>
      </c>
      <c r="AL31" s="8" t="s">
        <v>149</v>
      </c>
      <c r="AM31" s="8" t="s">
        <v>149</v>
      </c>
      <c r="AN31" s="8" t="s">
        <v>149</v>
      </c>
      <c r="AO31" s="8" t="s">
        <v>149</v>
      </c>
      <c r="AP31" s="8"/>
      <c r="AQ31" s="8"/>
      <c r="AR31" s="8"/>
      <c r="AS31" s="8" t="s">
        <v>149</v>
      </c>
      <c r="AT31" s="8"/>
      <c r="AU31" s="8"/>
      <c r="AV31" s="8"/>
      <c r="AW31" s="8"/>
      <c r="AX31" s="8" t="s">
        <v>149</v>
      </c>
      <c r="AY31" s="8" t="s">
        <v>149</v>
      </c>
      <c r="AZ31" s="8" t="s">
        <v>149</v>
      </c>
      <c r="BA31" s="8" t="s">
        <v>149</v>
      </c>
      <c r="BB31" s="8"/>
      <c r="BC31" s="8" t="s">
        <v>149</v>
      </c>
      <c r="BD31" s="8" t="s">
        <v>149</v>
      </c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</row>
    <row r="32" spans="1:91">
      <c r="B32" s="20" t="s">
        <v>33</v>
      </c>
      <c r="C32" s="39">
        <f>Q33</f>
        <v>3</v>
      </c>
      <c r="D32" s="24">
        <f>Q33/$R$31</f>
        <v>8.8235294117647065E-2</v>
      </c>
      <c r="F32" s="42" t="s">
        <v>48</v>
      </c>
      <c r="G32" s="45">
        <f>SUM(G27:G31)</f>
        <v>35</v>
      </c>
      <c r="H32" s="48">
        <f>SUM(H27:H31)</f>
        <v>1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10</v>
      </c>
      <c r="R32" s="228"/>
      <c r="T32" s="199"/>
      <c r="U32" s="22" t="s">
        <v>66</v>
      </c>
      <c r="V32" s="8" t="s">
        <v>149</v>
      </c>
      <c r="W32" s="8"/>
      <c r="X32" s="8"/>
      <c r="Y32" s="8"/>
      <c r="Z32" s="8"/>
      <c r="AA32" s="8"/>
      <c r="AB32" s="8"/>
      <c r="AC32" s="8"/>
      <c r="AD32" s="8"/>
      <c r="AE32" s="8"/>
      <c r="AF32" s="8" t="s">
        <v>149</v>
      </c>
      <c r="AG32" s="8"/>
      <c r="AH32" s="8"/>
      <c r="AI32" s="8" t="s">
        <v>149</v>
      </c>
      <c r="AJ32" s="8" t="s">
        <v>149</v>
      </c>
      <c r="AK32" s="8"/>
      <c r="AL32" s="8"/>
      <c r="AM32" s="8"/>
      <c r="AN32" s="8"/>
      <c r="AO32" s="8"/>
      <c r="AP32" s="8" t="s">
        <v>149</v>
      </c>
      <c r="AQ32" s="8"/>
      <c r="AR32" s="8" t="s">
        <v>149</v>
      </c>
      <c r="AS32" s="8"/>
      <c r="AT32" s="8" t="s">
        <v>149</v>
      </c>
      <c r="AU32" s="8" t="s">
        <v>149</v>
      </c>
      <c r="AV32" s="8" t="s">
        <v>149</v>
      </c>
      <c r="AW32" s="8" t="s">
        <v>149</v>
      </c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3</v>
      </c>
      <c r="D33" s="24">
        <f>Q34/$R$31</f>
        <v>8.8235294117647065E-2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3</v>
      </c>
      <c r="R33" s="228"/>
      <c r="T33" s="199"/>
      <c r="U33" s="20" t="s">
        <v>67</v>
      </c>
      <c r="V33" s="8"/>
      <c r="W33" s="8"/>
      <c r="X33" s="8" t="s">
        <v>149</v>
      </c>
      <c r="Y33" s="8"/>
      <c r="Z33" s="8"/>
      <c r="AA33" s="8"/>
      <c r="AB33" s="8" t="s">
        <v>149</v>
      </c>
      <c r="AC33" s="8"/>
      <c r="AD33" s="8"/>
      <c r="AE33" s="8"/>
      <c r="AF33" s="8"/>
      <c r="AG33" s="8" t="s">
        <v>149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34</v>
      </c>
      <c r="D34" s="24">
        <f>SUM(D30:D33)</f>
        <v>1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3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 t="s">
        <v>149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 t="s">
        <v>149</v>
      </c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 t="s">
        <v>149</v>
      </c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78"/>
      <c r="C35" s="78"/>
    </row>
    <row r="36" spans="1:91">
      <c r="B36" s="78"/>
      <c r="C36" s="78"/>
    </row>
    <row r="37" spans="1:91">
      <c r="A37" s="185" t="s">
        <v>142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91">
      <c r="A39" s="185" t="s">
        <v>100</v>
      </c>
      <c r="B39" s="185"/>
      <c r="C39" s="185"/>
      <c r="D39" s="185"/>
      <c r="E39" s="185"/>
      <c r="F39" s="185"/>
      <c r="G39" s="185"/>
      <c r="H39" s="185"/>
      <c r="I39" s="133"/>
      <c r="J39" s="133"/>
      <c r="K39" s="133"/>
    </row>
    <row r="40" spans="1:91">
      <c r="A40" s="185" t="s">
        <v>143</v>
      </c>
      <c r="B40" s="185"/>
      <c r="C40" s="185"/>
      <c r="D40" s="185"/>
      <c r="E40" s="185"/>
      <c r="F40" s="185"/>
      <c r="G40" s="185"/>
      <c r="H40" s="185"/>
      <c r="I40" s="133"/>
    </row>
    <row r="41" spans="1:91">
      <c r="A41" s="133"/>
      <c r="B41" s="140"/>
      <c r="C41" s="140"/>
      <c r="D41" s="140"/>
      <c r="E41" s="140"/>
      <c r="F41" s="140"/>
      <c r="G41" s="140"/>
    </row>
    <row r="42" spans="1:91">
      <c r="A42" s="187" t="s">
        <v>13</v>
      </c>
      <c r="B42" s="187"/>
      <c r="C42" s="187"/>
      <c r="D42" s="187"/>
      <c r="E42" s="187"/>
      <c r="F42" s="187"/>
      <c r="G42" s="188"/>
      <c r="H42" s="192">
        <v>35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78"/>
      <c r="C46" s="78"/>
      <c r="D46" s="79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2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33.75">
      <c r="A48" s="199"/>
      <c r="B48" s="182"/>
      <c r="C48" s="183"/>
      <c r="D48" s="183"/>
      <c r="E48" s="183"/>
      <c r="F48" s="183"/>
      <c r="G48" s="184"/>
      <c r="H48" s="19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4.9142857142857146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32</v>
      </c>
      <c r="S49" s="12">
        <f>SUM(N49:R49)</f>
        <v>35</v>
      </c>
      <c r="T49" s="7"/>
      <c r="U49" s="43" t="s">
        <v>51</v>
      </c>
      <c r="V49" s="8">
        <v>5</v>
      </c>
      <c r="W49" s="8">
        <v>4</v>
      </c>
      <c r="X49" s="8">
        <v>5</v>
      </c>
      <c r="Y49" s="8">
        <v>4</v>
      </c>
      <c r="Z49" s="8">
        <v>4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</row>
    <row r="50" spans="1:91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1">(N50*$N$48+O50*$O$48+P50*$P$48+Q50*$Q$48+R50*$R$48)/S50</f>
        <v>4.9428571428571431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33</v>
      </c>
      <c r="S50" s="12">
        <f t="shared" ref="S50:S57" si="4">SUM(N50:R50)</f>
        <v>35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4</v>
      </c>
      <c r="Z50" s="8">
        <v>4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</row>
    <row r="51" spans="1:91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1"/>
        <v>4.9428571428571431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33</v>
      </c>
      <c r="S51" s="12">
        <f t="shared" si="4"/>
        <v>35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4</v>
      </c>
      <c r="Z51" s="8">
        <v>5</v>
      </c>
      <c r="AA51" s="8">
        <v>4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</row>
    <row r="52" spans="1:91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1"/>
        <v>4.9714285714285715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34</v>
      </c>
      <c r="S52" s="12">
        <f t="shared" si="4"/>
        <v>35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</row>
    <row r="53" spans="1:91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1"/>
        <v>4.9714285714285715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34</v>
      </c>
      <c r="S53" s="12">
        <f t="shared" si="4"/>
        <v>35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4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</row>
    <row r="54" spans="1:91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1"/>
        <v>4.9714285714285715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34</v>
      </c>
      <c r="S54" s="12">
        <f t="shared" si="4"/>
        <v>35</v>
      </c>
      <c r="T54" s="7"/>
      <c r="U54" s="43" t="s">
        <v>56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</row>
    <row r="55" spans="1:91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1"/>
        <v>4.8571428571428568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3</v>
      </c>
      <c r="R55" s="12">
        <f>COUNTIF($V$55:$CC$55,R48)</f>
        <v>31</v>
      </c>
      <c r="S55" s="12">
        <f t="shared" si="4"/>
        <v>35</v>
      </c>
      <c r="T55" s="7"/>
      <c r="U55" s="44" t="s">
        <v>57</v>
      </c>
      <c r="V55" s="8">
        <v>4</v>
      </c>
      <c r="W55" s="8">
        <v>5</v>
      </c>
      <c r="X55" s="8">
        <v>3</v>
      </c>
      <c r="Y55" s="8">
        <v>4</v>
      </c>
      <c r="Z55" s="8">
        <v>4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</row>
    <row r="56" spans="1:91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1"/>
        <v>4.9142857142857146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1</v>
      </c>
      <c r="R56" s="12">
        <f>COUNTIF($V$56:$CC$56,R48)</f>
        <v>33</v>
      </c>
      <c r="S56" s="12">
        <f t="shared" si="4"/>
        <v>35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3</v>
      </c>
      <c r="Z56" s="8">
        <v>4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</row>
    <row r="57" spans="1:91" ht="27" customHeight="1">
      <c r="A57" s="12">
        <v>9</v>
      </c>
      <c r="B57" s="171" t="s">
        <v>43</v>
      </c>
      <c r="C57" s="172"/>
      <c r="D57" s="172"/>
      <c r="E57" s="172"/>
      <c r="F57" s="172"/>
      <c r="G57" s="173"/>
      <c r="H57" s="30">
        <f t="shared" si="1"/>
        <v>4.9428571428571431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33</v>
      </c>
      <c r="S57" s="12">
        <f t="shared" si="4"/>
        <v>35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4</v>
      </c>
      <c r="Z57" s="8">
        <v>4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</row>
    <row r="58" spans="1:91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4.9365079365079358</v>
      </c>
      <c r="I58" s="49"/>
      <c r="J58" s="170" t="s">
        <v>68</v>
      </c>
      <c r="K58" s="17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90</v>
      </c>
    </row>
    <row r="62" spans="1:91">
      <c r="B62" s="15" t="s">
        <v>158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V13:CM13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50"/>
  <sheetViews>
    <sheetView topLeftCell="A49" workbookViewId="0">
      <selection activeCell="J17" sqref="J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154"/>
      <c r="L1" s="154"/>
      <c r="M1" s="154"/>
      <c r="N1" s="154"/>
      <c r="O1" s="154"/>
      <c r="P1" s="154"/>
      <c r="Q1" s="154"/>
      <c r="R1" s="154"/>
      <c r="S1" s="154"/>
      <c r="T1" s="154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154"/>
      <c r="L2" s="154"/>
      <c r="M2" s="154"/>
      <c r="N2" s="154"/>
      <c r="O2" s="154"/>
      <c r="P2" s="154"/>
      <c r="Q2" s="154"/>
      <c r="R2" s="154"/>
      <c r="S2" s="154"/>
      <c r="T2" s="154"/>
    </row>
    <row r="4" spans="1:91">
      <c r="A4" s="185" t="s">
        <v>144</v>
      </c>
      <c r="B4" s="185"/>
      <c r="C4" s="185"/>
      <c r="D4" s="185"/>
      <c r="E4" s="185"/>
      <c r="F4" s="178"/>
      <c r="G4" s="178"/>
      <c r="H4" s="178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</row>
    <row r="6" spans="1:91">
      <c r="A6" s="185" t="s">
        <v>127</v>
      </c>
      <c r="B6" s="185"/>
      <c r="C6" s="185"/>
      <c r="D6" s="185"/>
      <c r="E6" s="185"/>
      <c r="F6" s="185"/>
      <c r="G6" s="185"/>
      <c r="H6" s="185"/>
      <c r="I6" s="148"/>
      <c r="J6" s="148"/>
      <c r="K6" s="148"/>
    </row>
    <row r="7" spans="1:91">
      <c r="A7" s="185" t="s">
        <v>145</v>
      </c>
      <c r="B7" s="185"/>
      <c r="C7" s="185"/>
      <c r="D7" s="185"/>
      <c r="E7" s="185"/>
      <c r="F7" s="185"/>
      <c r="G7" s="185"/>
      <c r="H7" s="185"/>
      <c r="I7" s="148"/>
    </row>
    <row r="8" spans="1:91">
      <c r="A8" s="148"/>
      <c r="B8" s="147"/>
      <c r="C8" s="147"/>
      <c r="D8" s="147"/>
      <c r="E8" s="147"/>
      <c r="F8" s="147"/>
      <c r="G8" s="147"/>
    </row>
    <row r="9" spans="1:91">
      <c r="A9" s="235" t="s">
        <v>37</v>
      </c>
      <c r="B9" s="187"/>
      <c r="C9" s="187"/>
      <c r="D9" s="187"/>
      <c r="E9" s="187"/>
      <c r="F9" s="187"/>
      <c r="G9" s="188"/>
      <c r="H9" s="192">
        <v>35</v>
      </c>
      <c r="I9" s="192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1" t="s">
        <v>151</v>
      </c>
      <c r="I10" s="192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151"/>
      <c r="B11" s="151"/>
      <c r="C11" s="151"/>
      <c r="D11" s="151"/>
      <c r="E11" s="151"/>
      <c r="F11" s="151"/>
      <c r="G11" s="152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</row>
    <row r="12" spans="1:91">
      <c r="A12" s="151"/>
      <c r="B12" s="151"/>
      <c r="C12" s="151"/>
      <c r="D12" s="151"/>
      <c r="E12" s="151"/>
      <c r="F12" s="151"/>
      <c r="G12" s="152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</row>
    <row r="13" spans="1:91">
      <c r="V13" s="217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149"/>
      <c r="J14" s="149"/>
      <c r="K14" s="149"/>
      <c r="N14" s="219" t="s">
        <v>45</v>
      </c>
      <c r="O14" s="192"/>
      <c r="P14" s="192"/>
      <c r="Q14" s="159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154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M15" s="199">
        <v>1</v>
      </c>
      <c r="N15" s="220" t="s">
        <v>14</v>
      </c>
      <c r="O15" s="221"/>
      <c r="P15" s="222"/>
      <c r="Q15" s="8">
        <f>COUNTA(V15:CC15)</f>
        <v>2</v>
      </c>
      <c r="R15" s="223">
        <f>SUM(Q15:Q16)</f>
        <v>35</v>
      </c>
      <c r="T15" s="199">
        <v>1</v>
      </c>
      <c r="U15" s="16" t="s">
        <v>14</v>
      </c>
      <c r="V15" s="168" t="s">
        <v>149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 t="s">
        <v>149</v>
      </c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46" t="s">
        <v>46</v>
      </c>
      <c r="C16" s="146"/>
      <c r="F16" s="197" t="s">
        <v>17</v>
      </c>
      <c r="G16" s="197"/>
      <c r="H16" s="198"/>
      <c r="I16" s="155"/>
      <c r="J16" s="155"/>
      <c r="K16" s="155"/>
      <c r="M16" s="199"/>
      <c r="N16" s="214" t="s">
        <v>15</v>
      </c>
      <c r="O16" s="215"/>
      <c r="P16" s="216"/>
      <c r="Q16" s="8">
        <f>COUNTA(V16:CC16)</f>
        <v>33</v>
      </c>
      <c r="R16" s="224"/>
      <c r="T16" s="199"/>
      <c r="U16" s="160" t="s">
        <v>15</v>
      </c>
      <c r="V16" s="8"/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/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 t="s">
        <v>149</v>
      </c>
      <c r="AQ16" s="8" t="s">
        <v>149</v>
      </c>
      <c r="AR16" s="8" t="s">
        <v>149</v>
      </c>
      <c r="AS16" s="8" t="s">
        <v>149</v>
      </c>
      <c r="AT16" s="8" t="s">
        <v>149</v>
      </c>
      <c r="AU16" s="8" t="s">
        <v>149</v>
      </c>
      <c r="AV16" s="8" t="s">
        <v>149</v>
      </c>
      <c r="AW16" s="8" t="s">
        <v>149</v>
      </c>
      <c r="AX16" s="8" t="s">
        <v>149</v>
      </c>
      <c r="AY16" s="8" t="s">
        <v>149</v>
      </c>
      <c r="AZ16" s="8" t="s">
        <v>149</v>
      </c>
      <c r="BA16" s="8" t="s">
        <v>149</v>
      </c>
      <c r="BB16" s="8" t="s">
        <v>149</v>
      </c>
      <c r="BC16" s="8" t="s">
        <v>149</v>
      </c>
      <c r="BD16" s="8" t="s">
        <v>149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</row>
    <row r="17" spans="1:91">
      <c r="A17" s="15"/>
      <c r="B17" s="41" t="s">
        <v>47</v>
      </c>
      <c r="C17" s="159" t="s">
        <v>42</v>
      </c>
      <c r="D17" s="159" t="s">
        <v>41</v>
      </c>
      <c r="F17" s="41" t="s">
        <v>47</v>
      </c>
      <c r="G17" s="159" t="s">
        <v>42</v>
      </c>
      <c r="H17" s="159" t="s">
        <v>41</v>
      </c>
      <c r="I17" s="155"/>
      <c r="J17" s="155"/>
      <c r="K17" s="155"/>
      <c r="M17" s="225"/>
      <c r="N17" s="226"/>
      <c r="O17" s="226"/>
      <c r="P17" s="226"/>
      <c r="Q17" s="226"/>
      <c r="R17" s="227"/>
      <c r="T17" s="156"/>
      <c r="U17" s="16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153">
        <f>Q15</f>
        <v>2</v>
      </c>
      <c r="D18" s="24">
        <f>Q15/$R$15</f>
        <v>5.7142857142857141E-2</v>
      </c>
      <c r="F18" s="16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35</v>
      </c>
      <c r="T18" s="199">
        <v>2</v>
      </c>
      <c r="U18" s="16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160" t="s">
        <v>15</v>
      </c>
      <c r="C19" s="153">
        <f>Q16</f>
        <v>33</v>
      </c>
      <c r="D19" s="24">
        <f>Q16/$R$15</f>
        <v>0.94285714285714284</v>
      </c>
      <c r="F19" s="160" t="s">
        <v>19</v>
      </c>
      <c r="G19" s="39">
        <f>Q19</f>
        <v>35</v>
      </c>
      <c r="H19" s="24">
        <f>Q19/$R$18</f>
        <v>1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35</v>
      </c>
      <c r="R19" s="228"/>
      <c r="T19" s="199"/>
      <c r="U19" s="160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 t="s">
        <v>149</v>
      </c>
      <c r="AQ19" s="8" t="s">
        <v>149</v>
      </c>
      <c r="AR19" s="8" t="s">
        <v>149</v>
      </c>
      <c r="AS19" s="8" t="s">
        <v>149</v>
      </c>
      <c r="AT19" s="8" t="s">
        <v>149</v>
      </c>
      <c r="AU19" s="8" t="s">
        <v>149</v>
      </c>
      <c r="AV19" s="8" t="s">
        <v>149</v>
      </c>
      <c r="AW19" s="8" t="s">
        <v>149</v>
      </c>
      <c r="AX19" s="8" t="s">
        <v>149</v>
      </c>
      <c r="AY19" s="8" t="s">
        <v>149</v>
      </c>
      <c r="AZ19" s="8" t="s">
        <v>149</v>
      </c>
      <c r="BA19" s="8" t="s">
        <v>149</v>
      </c>
      <c r="BB19" s="8" t="s">
        <v>149</v>
      </c>
      <c r="BC19" s="8" t="s">
        <v>149</v>
      </c>
      <c r="BD19" s="8" t="s">
        <v>149</v>
      </c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35</v>
      </c>
      <c r="D20" s="48">
        <f>SUM(D18:D19)</f>
        <v>1</v>
      </c>
      <c r="F20" s="16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16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6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16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35</v>
      </c>
      <c r="H22" s="48">
        <f>SUM(H18:H21)</f>
        <v>1</v>
      </c>
      <c r="I22" s="25"/>
      <c r="J22" s="25"/>
      <c r="K22" s="25"/>
      <c r="M22" s="225"/>
      <c r="N22" s="226"/>
      <c r="O22" s="226"/>
      <c r="P22" s="226"/>
      <c r="Q22" s="226"/>
      <c r="R22" s="227"/>
      <c r="T22" s="156"/>
      <c r="U22" s="16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159" t="s">
        <v>42</v>
      </c>
      <c r="D23" s="159" t="s">
        <v>41</v>
      </c>
      <c r="M23" s="199">
        <v>3</v>
      </c>
      <c r="N23" s="214" t="s">
        <v>22</v>
      </c>
      <c r="O23" s="215"/>
      <c r="P23" s="216"/>
      <c r="Q23" s="8">
        <f>COUNTA(V23:CC23)</f>
        <v>35</v>
      </c>
      <c r="R23" s="223">
        <f>SUM(Q23:Q24)</f>
        <v>35</v>
      </c>
      <c r="T23" s="199">
        <v>3</v>
      </c>
      <c r="U23" s="160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 t="s">
        <v>149</v>
      </c>
      <c r="AA23" s="8" t="s">
        <v>149</v>
      </c>
      <c r="AB23" s="8" t="s">
        <v>149</v>
      </c>
      <c r="AC23" s="8" t="s">
        <v>149</v>
      </c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 t="s">
        <v>149</v>
      </c>
      <c r="AJ23" s="8" t="s">
        <v>149</v>
      </c>
      <c r="AK23" s="8" t="s">
        <v>149</v>
      </c>
      <c r="AL23" s="8" t="s">
        <v>149</v>
      </c>
      <c r="AM23" s="8" t="s">
        <v>149</v>
      </c>
      <c r="AN23" s="8" t="s">
        <v>149</v>
      </c>
      <c r="AO23" s="8" t="s">
        <v>149</v>
      </c>
      <c r="AP23" s="8" t="s">
        <v>149</v>
      </c>
      <c r="AQ23" s="8" t="s">
        <v>149</v>
      </c>
      <c r="AR23" s="8" t="s">
        <v>149</v>
      </c>
      <c r="AS23" s="8" t="s">
        <v>149</v>
      </c>
      <c r="AT23" s="8" t="s">
        <v>149</v>
      </c>
      <c r="AU23" s="8" t="s">
        <v>149</v>
      </c>
      <c r="AV23" s="8" t="s">
        <v>149</v>
      </c>
      <c r="AW23" s="8" t="s">
        <v>149</v>
      </c>
      <c r="AX23" s="8" t="s">
        <v>149</v>
      </c>
      <c r="AY23" s="8" t="s">
        <v>149</v>
      </c>
      <c r="AZ23" s="8" t="s">
        <v>149</v>
      </c>
      <c r="BA23" s="8" t="s">
        <v>149</v>
      </c>
      <c r="BB23" s="8" t="s">
        <v>149</v>
      </c>
      <c r="BC23" s="8" t="s">
        <v>149</v>
      </c>
      <c r="BD23" s="8" t="s">
        <v>149</v>
      </c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</row>
    <row r="24" spans="1:91">
      <c r="B24" s="160" t="s">
        <v>22</v>
      </c>
      <c r="C24" s="39">
        <f>Q23</f>
        <v>35</v>
      </c>
      <c r="D24" s="24">
        <f>Q23/$R$23</f>
        <v>1</v>
      </c>
      <c r="M24" s="199"/>
      <c r="N24" s="214" t="s">
        <v>23</v>
      </c>
      <c r="O24" s="215"/>
      <c r="P24" s="216"/>
      <c r="Q24" s="8">
        <f>COUNTA(V24:CC24)</f>
        <v>0</v>
      </c>
      <c r="R24" s="224"/>
      <c r="T24" s="199"/>
      <c r="U24" s="160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</row>
    <row r="25" spans="1:91">
      <c r="B25" s="160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46"/>
      <c r="M25" s="225"/>
      <c r="N25" s="226"/>
      <c r="O25" s="226"/>
      <c r="P25" s="226"/>
      <c r="Q25" s="226"/>
      <c r="R25" s="227"/>
      <c r="T25" s="156"/>
      <c r="U25" s="16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35</v>
      </c>
      <c r="D26" s="48">
        <f>SUM(D24:D25)</f>
        <v>1</v>
      </c>
      <c r="F26" s="41" t="s">
        <v>47</v>
      </c>
      <c r="G26" s="159" t="s">
        <v>42</v>
      </c>
      <c r="H26" s="159" t="s">
        <v>41</v>
      </c>
      <c r="J26" s="146"/>
      <c r="K26" s="146"/>
      <c r="M26" s="199">
        <v>4</v>
      </c>
      <c r="N26" s="229" t="s">
        <v>26</v>
      </c>
      <c r="O26" s="229"/>
      <c r="P26" s="229"/>
      <c r="Q26" s="8">
        <f t="shared" ref="Q26:Q34" si="0">COUNTA(V26:CC26)</f>
        <v>0</v>
      </c>
      <c r="R26" s="223">
        <f>SUM(Q26:Q30)</f>
        <v>35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1</v>
      </c>
      <c r="R27" s="228"/>
      <c r="T27" s="199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149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103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2.8571428571428571E-2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26</v>
      </c>
      <c r="R28" s="228"/>
      <c r="T28" s="199"/>
      <c r="U28" s="20" t="s">
        <v>28</v>
      </c>
      <c r="V28" s="8" t="s">
        <v>149</v>
      </c>
      <c r="W28" s="8"/>
      <c r="X28" s="8" t="s">
        <v>149</v>
      </c>
      <c r="Y28" s="8" t="s">
        <v>149</v>
      </c>
      <c r="Z28" s="8" t="s">
        <v>149</v>
      </c>
      <c r="AA28" s="8"/>
      <c r="AB28" s="8" t="s">
        <v>149</v>
      </c>
      <c r="AC28" s="8"/>
      <c r="AD28" s="8" t="s">
        <v>149</v>
      </c>
      <c r="AE28" s="8" t="s">
        <v>149</v>
      </c>
      <c r="AF28" s="8" t="s">
        <v>149</v>
      </c>
      <c r="AG28" s="8" t="s">
        <v>149</v>
      </c>
      <c r="AH28" s="8" t="s">
        <v>149</v>
      </c>
      <c r="AI28" s="8" t="s">
        <v>149</v>
      </c>
      <c r="AJ28" s="8"/>
      <c r="AK28" s="8" t="s">
        <v>149</v>
      </c>
      <c r="AL28" s="8" t="s">
        <v>149</v>
      </c>
      <c r="AM28" s="8" t="s">
        <v>149</v>
      </c>
      <c r="AN28" s="8" t="s">
        <v>149</v>
      </c>
      <c r="AO28" s="8" t="s">
        <v>149</v>
      </c>
      <c r="AP28" s="8" t="s">
        <v>149</v>
      </c>
      <c r="AQ28" s="8" t="s">
        <v>149</v>
      </c>
      <c r="AR28" s="8" t="s">
        <v>149</v>
      </c>
      <c r="AS28" s="8"/>
      <c r="AT28" s="8" t="s">
        <v>149</v>
      </c>
      <c r="AU28" s="8" t="s">
        <v>149</v>
      </c>
      <c r="AV28" s="8"/>
      <c r="AW28" s="8" t="s">
        <v>149</v>
      </c>
      <c r="AX28" s="8" t="s">
        <v>149</v>
      </c>
      <c r="AY28" s="8" t="s">
        <v>149</v>
      </c>
      <c r="AZ28" s="8"/>
      <c r="BA28" s="8" t="s">
        <v>149</v>
      </c>
      <c r="BB28" s="8"/>
      <c r="BC28" s="8" t="s">
        <v>149</v>
      </c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159" t="s">
        <v>42</v>
      </c>
      <c r="D29" s="159" t="s">
        <v>41</v>
      </c>
      <c r="E29" s="40"/>
      <c r="F29" s="20" t="s">
        <v>28</v>
      </c>
      <c r="G29" s="39">
        <f>Q28</f>
        <v>26</v>
      </c>
      <c r="H29" s="24">
        <f>Q28/$R$26</f>
        <v>0.74285714285714288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5</v>
      </c>
      <c r="R29" s="228"/>
      <c r="T29" s="199"/>
      <c r="U29" s="20" t="s">
        <v>29</v>
      </c>
      <c r="V29" s="8"/>
      <c r="W29" s="8"/>
      <c r="X29" s="8"/>
      <c r="Y29" s="8"/>
      <c r="Z29" s="8"/>
      <c r="AA29" s="8" t="s">
        <v>149</v>
      </c>
      <c r="AB29" s="8"/>
      <c r="AC29" s="8"/>
      <c r="AD29" s="8"/>
      <c r="AE29" s="8"/>
      <c r="AF29" s="8"/>
      <c r="AG29" s="8"/>
      <c r="AH29" s="8"/>
      <c r="AI29" s="8"/>
      <c r="AJ29" s="8" t="s">
        <v>149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 t="s">
        <v>149</v>
      </c>
      <c r="AW29" s="8"/>
      <c r="AX29" s="8"/>
      <c r="AY29" s="8"/>
      <c r="AZ29" s="8" t="s">
        <v>149</v>
      </c>
      <c r="BA29" s="8"/>
      <c r="BB29" s="8"/>
      <c r="BC29" s="8"/>
      <c r="BD29" s="8" t="s">
        <v>149</v>
      </c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31</v>
      </c>
      <c r="D30" s="24">
        <f>Q31/$R$31</f>
        <v>0.88571428571428568</v>
      </c>
      <c r="F30" s="20" t="s">
        <v>29</v>
      </c>
      <c r="G30" s="39">
        <f>Q29</f>
        <v>5</v>
      </c>
      <c r="H30" s="24">
        <f>Q29/$R$26</f>
        <v>0.14285714285714285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3</v>
      </c>
      <c r="R30" s="224"/>
      <c r="T30" s="199"/>
      <c r="U30" s="20" t="s">
        <v>30</v>
      </c>
      <c r="V30" s="8"/>
      <c r="W30" s="8" t="s">
        <v>149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 t="s">
        <v>149</v>
      </c>
      <c r="AT30" s="8"/>
      <c r="AU30" s="8"/>
      <c r="AV30" s="8"/>
      <c r="AW30" s="8"/>
      <c r="AX30" s="8"/>
      <c r="AY30" s="8"/>
      <c r="AZ30" s="8"/>
      <c r="BA30" s="8"/>
      <c r="BB30" s="8" t="s">
        <v>149</v>
      </c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4</v>
      </c>
      <c r="D31" s="24">
        <f>Q32/$R$31</f>
        <v>0.11428571428571428</v>
      </c>
      <c r="F31" s="20" t="s">
        <v>30</v>
      </c>
      <c r="G31" s="39">
        <f>Q30</f>
        <v>3</v>
      </c>
      <c r="H31" s="24">
        <f>Q30/$R$26</f>
        <v>8.5714285714285715E-2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31</v>
      </c>
      <c r="R31" s="223">
        <f>SUM(Q31:Q34)</f>
        <v>35</v>
      </c>
      <c r="T31" s="199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 t="s">
        <v>149</v>
      </c>
      <c r="AF31" s="8" t="s">
        <v>149</v>
      </c>
      <c r="AG31" s="8" t="s">
        <v>149</v>
      </c>
      <c r="AH31" s="8" t="s">
        <v>149</v>
      </c>
      <c r="AI31" s="8"/>
      <c r="AJ31" s="8" t="s">
        <v>149</v>
      </c>
      <c r="AK31" s="8"/>
      <c r="AL31" s="8" t="s">
        <v>149</v>
      </c>
      <c r="AM31" s="8" t="s">
        <v>149</v>
      </c>
      <c r="AN31" s="8" t="s">
        <v>149</v>
      </c>
      <c r="AO31" s="8" t="s">
        <v>149</v>
      </c>
      <c r="AP31" s="8" t="s">
        <v>149</v>
      </c>
      <c r="AQ31" s="8"/>
      <c r="AR31" s="8" t="s">
        <v>149</v>
      </c>
      <c r="AS31" s="8" t="s">
        <v>149</v>
      </c>
      <c r="AT31" s="8"/>
      <c r="AU31" s="8" t="s">
        <v>149</v>
      </c>
      <c r="AV31" s="8" t="s">
        <v>149</v>
      </c>
      <c r="AW31" s="8" t="s">
        <v>149</v>
      </c>
      <c r="AX31" s="8" t="s">
        <v>149</v>
      </c>
      <c r="AY31" s="8" t="s">
        <v>149</v>
      </c>
      <c r="AZ31" s="8" t="s">
        <v>149</v>
      </c>
      <c r="BA31" s="8" t="s">
        <v>149</v>
      </c>
      <c r="BB31" s="8" t="s">
        <v>149</v>
      </c>
      <c r="BC31" s="8" t="s">
        <v>149</v>
      </c>
      <c r="BD31" s="8" t="s">
        <v>149</v>
      </c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35</v>
      </c>
      <c r="H32" s="48">
        <f>SUM(H27:H31)</f>
        <v>1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4</v>
      </c>
      <c r="R32" s="228"/>
      <c r="T32" s="19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 t="s">
        <v>149</v>
      </c>
      <c r="AJ32" s="8"/>
      <c r="AK32" s="8" t="s">
        <v>149</v>
      </c>
      <c r="AL32" s="8"/>
      <c r="AM32" s="8"/>
      <c r="AN32" s="8"/>
      <c r="AO32" s="8"/>
      <c r="AP32" s="8"/>
      <c r="AQ32" s="8" t="s">
        <v>149</v>
      </c>
      <c r="AR32" s="8"/>
      <c r="AS32" s="8"/>
      <c r="AT32" s="8" t="s">
        <v>149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35</v>
      </c>
      <c r="D34" s="24">
        <f>SUM(D30:D33)</f>
        <v>1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0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46"/>
      <c r="C35" s="146"/>
    </row>
    <row r="36" spans="1:91">
      <c r="B36" s="146"/>
      <c r="C36" s="146"/>
    </row>
    <row r="37" spans="1:91">
      <c r="A37" s="185" t="s">
        <v>144</v>
      </c>
      <c r="B37" s="185"/>
      <c r="C37" s="185"/>
      <c r="D37" s="185"/>
      <c r="E37" s="185"/>
      <c r="F37" s="178"/>
      <c r="G37" s="178"/>
      <c r="H37" s="178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</row>
    <row r="39" spans="1:91">
      <c r="A39" s="185" t="s">
        <v>127</v>
      </c>
      <c r="B39" s="185"/>
      <c r="C39" s="185"/>
      <c r="D39" s="185"/>
      <c r="E39" s="185"/>
      <c r="F39" s="185"/>
      <c r="G39" s="185"/>
      <c r="H39" s="185"/>
      <c r="I39" s="148"/>
      <c r="J39" s="148"/>
      <c r="K39" s="148"/>
    </row>
    <row r="40" spans="1:91">
      <c r="A40" s="185" t="s">
        <v>143</v>
      </c>
      <c r="B40" s="185"/>
      <c r="C40" s="185"/>
      <c r="D40" s="185"/>
      <c r="E40" s="185"/>
      <c r="F40" s="185"/>
      <c r="G40" s="185"/>
      <c r="H40" s="185"/>
      <c r="I40" s="148"/>
    </row>
    <row r="41" spans="1:91">
      <c r="A41" s="148"/>
      <c r="B41" s="147"/>
      <c r="C41" s="147"/>
      <c r="D41" s="147"/>
      <c r="E41" s="147"/>
      <c r="F41" s="147"/>
      <c r="G41" s="147"/>
    </row>
    <row r="42" spans="1:91">
      <c r="A42" s="235" t="s">
        <v>37</v>
      </c>
      <c r="B42" s="187"/>
      <c r="C42" s="187"/>
      <c r="D42" s="187"/>
      <c r="E42" s="187"/>
      <c r="F42" s="187"/>
      <c r="G42" s="188"/>
      <c r="H42" s="192">
        <v>35</v>
      </c>
      <c r="I42" s="192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146"/>
      <c r="C46" s="146"/>
      <c r="D46" s="147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156" t="s">
        <v>42</v>
      </c>
      <c r="K48" s="156" t="s">
        <v>41</v>
      </c>
      <c r="L48" s="6"/>
      <c r="M48" s="10" t="s">
        <v>61</v>
      </c>
      <c r="N48" s="156">
        <v>1</v>
      </c>
      <c r="O48" s="156">
        <v>2</v>
      </c>
      <c r="P48" s="156">
        <v>3</v>
      </c>
      <c r="Q48" s="156">
        <v>4</v>
      </c>
      <c r="R48" s="156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12.75" customHeight="1">
      <c r="A49" s="12">
        <v>1</v>
      </c>
      <c r="B49" s="171" t="s">
        <v>73</v>
      </c>
      <c r="C49" s="172"/>
      <c r="D49" s="172"/>
      <c r="E49" s="172"/>
      <c r="F49" s="172"/>
      <c r="G49" s="173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35</v>
      </c>
      <c r="S49" s="12">
        <f>SUM(N49:R49)</f>
        <v>35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</row>
    <row r="50" spans="1:91" ht="12.75" customHeight="1">
      <c r="A50" s="12">
        <v>2</v>
      </c>
      <c r="B50" s="171" t="s">
        <v>74</v>
      </c>
      <c r="C50" s="172"/>
      <c r="D50" s="172"/>
      <c r="E50" s="172"/>
      <c r="F50" s="172"/>
      <c r="G50" s="173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35</v>
      </c>
      <c r="S50" s="12">
        <f t="shared" ref="S50:S57" si="4">SUM(N50:R50)</f>
        <v>35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</row>
    <row r="51" spans="1:91" ht="12.75" customHeight="1">
      <c r="A51" s="12">
        <v>3</v>
      </c>
      <c r="B51" s="171" t="s">
        <v>75</v>
      </c>
      <c r="C51" s="172"/>
      <c r="D51" s="172"/>
      <c r="E51" s="172"/>
      <c r="F51" s="172"/>
      <c r="G51" s="173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35</v>
      </c>
      <c r="S51" s="12">
        <f t="shared" si="4"/>
        <v>35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</row>
    <row r="52" spans="1:91" ht="12.75" customHeight="1">
      <c r="A52" s="12">
        <v>4</v>
      </c>
      <c r="B52" s="171" t="s">
        <v>76</v>
      </c>
      <c r="C52" s="172"/>
      <c r="D52" s="172"/>
      <c r="E52" s="172"/>
      <c r="F52" s="172"/>
      <c r="G52" s="173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35</v>
      </c>
      <c r="S52" s="12">
        <f t="shared" si="4"/>
        <v>35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</row>
    <row r="53" spans="1:91" ht="12.75" customHeight="1">
      <c r="A53" s="12">
        <v>5</v>
      </c>
      <c r="B53" s="171" t="s">
        <v>77</v>
      </c>
      <c r="C53" s="172"/>
      <c r="D53" s="172"/>
      <c r="E53" s="172"/>
      <c r="F53" s="172"/>
      <c r="G53" s="173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35</v>
      </c>
      <c r="S53" s="12">
        <f t="shared" si="4"/>
        <v>35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</row>
    <row r="54" spans="1:91" ht="12.75" customHeight="1">
      <c r="A54" s="12">
        <v>6</v>
      </c>
      <c r="B54" s="171" t="s">
        <v>78</v>
      </c>
      <c r="C54" s="172"/>
      <c r="D54" s="172"/>
      <c r="E54" s="172"/>
      <c r="F54" s="172"/>
      <c r="G54" s="173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35</v>
      </c>
      <c r="S54" s="12">
        <f t="shared" si="4"/>
        <v>35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</row>
    <row r="55" spans="1:91" ht="30" customHeight="1">
      <c r="A55" s="12">
        <v>7</v>
      </c>
      <c r="B55" s="171" t="s">
        <v>79</v>
      </c>
      <c r="C55" s="172"/>
      <c r="D55" s="172"/>
      <c r="E55" s="172"/>
      <c r="F55" s="172"/>
      <c r="G55" s="173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35</v>
      </c>
      <c r="S55" s="12">
        <f t="shared" si="4"/>
        <v>35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</row>
    <row r="56" spans="1:91" ht="30" customHeight="1">
      <c r="A56" s="12">
        <v>8</v>
      </c>
      <c r="B56" s="171" t="s">
        <v>80</v>
      </c>
      <c r="C56" s="172"/>
      <c r="D56" s="172"/>
      <c r="E56" s="172"/>
      <c r="F56" s="172"/>
      <c r="G56" s="173"/>
      <c r="H56" s="30">
        <f>(N56*$N$48+O56*$O$48+P56*$P$48+Q56*$Q$48+R56*$R$48)/S56</f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35</v>
      </c>
      <c r="S56" s="12">
        <f t="shared" si="4"/>
        <v>35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</row>
    <row r="57" spans="1:91" ht="27" customHeight="1">
      <c r="A57" s="12">
        <v>9</v>
      </c>
      <c r="B57" s="171" t="s">
        <v>81</v>
      </c>
      <c r="C57" s="172"/>
      <c r="D57" s="172"/>
      <c r="E57" s="172"/>
      <c r="F57" s="172"/>
      <c r="G57" s="173"/>
      <c r="H57" s="30">
        <f>(N57*$N$48+O57*$O$48+P57*$P$48+Q57*$Q$48+R57*$R$48)/S57</f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35</v>
      </c>
      <c r="S57" s="12">
        <f t="shared" si="4"/>
        <v>35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</row>
    <row r="58" spans="1:91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5</v>
      </c>
      <c r="I58" s="49"/>
      <c r="J58" s="170" t="s">
        <v>68</v>
      </c>
      <c r="K58" s="17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90</v>
      </c>
    </row>
    <row r="62" spans="1:91">
      <c r="B62" s="15" t="s">
        <v>159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V13:CM13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0:H40"/>
    <mergeCell ref="A42:G42"/>
    <mergeCell ref="H42:I42"/>
    <mergeCell ref="T31:T34"/>
    <mergeCell ref="N32:P32"/>
    <mergeCell ref="N33:P33"/>
    <mergeCell ref="N34:P34"/>
    <mergeCell ref="M31:M34"/>
    <mergeCell ref="N31:P31"/>
    <mergeCell ref="R31:R34"/>
    <mergeCell ref="A37:H37"/>
    <mergeCell ref="A39:H39"/>
    <mergeCell ref="B45:D45"/>
    <mergeCell ref="A47:A48"/>
    <mergeCell ref="B47:G48"/>
    <mergeCell ref="H47:H48"/>
    <mergeCell ref="A43:G43"/>
    <mergeCell ref="H43:I43"/>
    <mergeCell ref="V47:CM47"/>
    <mergeCell ref="J58:K58"/>
    <mergeCell ref="B53:G53"/>
    <mergeCell ref="B54:G54"/>
    <mergeCell ref="B55:G55"/>
    <mergeCell ref="B56:G56"/>
    <mergeCell ref="B57:G57"/>
    <mergeCell ref="A58:G58"/>
    <mergeCell ref="S47:S48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50"/>
  <sheetViews>
    <sheetView workbookViewId="0">
      <selection activeCell="K7" sqref="K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91">
      <c r="A4" s="185" t="s">
        <v>146</v>
      </c>
      <c r="B4" s="185"/>
      <c r="C4" s="185"/>
      <c r="D4" s="185"/>
      <c r="E4" s="185"/>
      <c r="F4" s="178"/>
      <c r="G4" s="178"/>
      <c r="H4" s="178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91">
      <c r="A6" s="185" t="s">
        <v>127</v>
      </c>
      <c r="B6" s="185"/>
      <c r="C6" s="185"/>
      <c r="D6" s="185"/>
      <c r="E6" s="185"/>
      <c r="F6" s="185"/>
      <c r="G6" s="185"/>
      <c r="H6" s="185"/>
      <c r="I6" s="85"/>
      <c r="J6" s="85"/>
      <c r="K6" s="85"/>
    </row>
    <row r="7" spans="1:91">
      <c r="A7" s="185" t="s">
        <v>160</v>
      </c>
      <c r="B7" s="185"/>
      <c r="C7" s="185"/>
      <c r="D7" s="185"/>
      <c r="E7" s="185"/>
      <c r="F7" s="185"/>
      <c r="G7" s="185"/>
      <c r="H7" s="185"/>
      <c r="I7" s="85"/>
    </row>
    <row r="8" spans="1:91">
      <c r="A8" s="85"/>
      <c r="B8" s="79"/>
      <c r="C8" s="79"/>
      <c r="D8" s="79"/>
      <c r="E8" s="79"/>
      <c r="F8" s="79"/>
      <c r="G8" s="79"/>
    </row>
    <row r="9" spans="1:91">
      <c r="A9" s="187" t="s">
        <v>13</v>
      </c>
      <c r="B9" s="187"/>
      <c r="C9" s="187"/>
      <c r="D9" s="187"/>
      <c r="E9" s="187"/>
      <c r="F9" s="187"/>
      <c r="G9" s="188"/>
      <c r="H9" s="192">
        <v>8</v>
      </c>
      <c r="I9" s="192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91">
      <c r="A10" s="189" t="s">
        <v>39</v>
      </c>
      <c r="B10" s="189"/>
      <c r="C10" s="189"/>
      <c r="D10" s="189"/>
      <c r="E10" s="189"/>
      <c r="F10" s="189"/>
      <c r="G10" s="190"/>
      <c r="H10" s="191" t="s">
        <v>151</v>
      </c>
      <c r="I10" s="192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9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9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91">
      <c r="V13" s="217" t="s">
        <v>60</v>
      </c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</row>
    <row r="14" spans="1:91">
      <c r="A14" s="19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19" t="s">
        <v>45</v>
      </c>
      <c r="O14" s="192"/>
      <c r="P14" s="192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</row>
    <row r="15" spans="1:9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9">
        <v>1</v>
      </c>
      <c r="N15" s="220" t="s">
        <v>14</v>
      </c>
      <c r="O15" s="221"/>
      <c r="P15" s="222"/>
      <c r="Q15" s="8">
        <f>COUNTA(V15:CC15)</f>
        <v>0</v>
      </c>
      <c r="R15" s="223">
        <f>SUM(Q15:Q16)</f>
        <v>8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78" t="s">
        <v>46</v>
      </c>
      <c r="C16" s="78"/>
      <c r="F16" s="197" t="s">
        <v>17</v>
      </c>
      <c r="G16" s="197"/>
      <c r="H16" s="198"/>
      <c r="I16" s="74"/>
      <c r="J16" s="74"/>
      <c r="K16" s="74"/>
      <c r="M16" s="199"/>
      <c r="N16" s="214" t="s">
        <v>15</v>
      </c>
      <c r="O16" s="215"/>
      <c r="P16" s="216"/>
      <c r="Q16" s="8">
        <f>COUNTA(V16:CC16)</f>
        <v>8</v>
      </c>
      <c r="R16" s="224"/>
      <c r="T16" s="199"/>
      <c r="U16" s="83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</row>
    <row r="17" spans="1:9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5"/>
      <c r="N17" s="226"/>
      <c r="O17" s="226"/>
      <c r="P17" s="226"/>
      <c r="Q17" s="226"/>
      <c r="R17" s="227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71">
        <f>Q15</f>
        <v>0</v>
      </c>
      <c r="D18" s="24">
        <f>Q15/$R$15</f>
        <v>0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8</v>
      </c>
      <c r="T18" s="199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</row>
    <row r="19" spans="1:91">
      <c r="B19" s="83" t="s">
        <v>15</v>
      </c>
      <c r="C19" s="71">
        <f>Q16</f>
        <v>8</v>
      </c>
      <c r="D19" s="24">
        <f>Q16/$R$15</f>
        <v>1</v>
      </c>
      <c r="F19" s="83" t="s">
        <v>19</v>
      </c>
      <c r="G19" s="39">
        <f>Q19</f>
        <v>8</v>
      </c>
      <c r="H19" s="24">
        <f>Q19/$R$18</f>
        <v>1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8</v>
      </c>
      <c r="R19" s="228"/>
      <c r="T19" s="199"/>
      <c r="U19" s="83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8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95" t="s">
        <v>24</v>
      </c>
      <c r="C22" s="195"/>
      <c r="D22" s="195"/>
      <c r="F22" s="42" t="s">
        <v>48</v>
      </c>
      <c r="G22" s="45">
        <f>SUM(G18:G21)</f>
        <v>8</v>
      </c>
      <c r="H22" s="48">
        <f>SUM(H18:H21)</f>
        <v>1</v>
      </c>
      <c r="I22" s="25"/>
      <c r="J22" s="25"/>
      <c r="K22" s="25"/>
      <c r="M22" s="225"/>
      <c r="N22" s="226"/>
      <c r="O22" s="226"/>
      <c r="P22" s="226"/>
      <c r="Q22" s="226"/>
      <c r="R22" s="227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84" t="s">
        <v>42</v>
      </c>
      <c r="D23" s="84" t="s">
        <v>41</v>
      </c>
      <c r="M23" s="199">
        <v>3</v>
      </c>
      <c r="N23" s="214" t="s">
        <v>22</v>
      </c>
      <c r="O23" s="215"/>
      <c r="P23" s="216"/>
      <c r="Q23" s="8">
        <f>COUNTA(V23:CC23)</f>
        <v>4</v>
      </c>
      <c r="R23" s="223">
        <f>SUM(Q23:Q24)</f>
        <v>8</v>
      </c>
      <c r="T23" s="199">
        <v>3</v>
      </c>
      <c r="U23" s="83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</row>
    <row r="24" spans="1:91">
      <c r="B24" s="83" t="s">
        <v>22</v>
      </c>
      <c r="C24" s="39">
        <f>Q23</f>
        <v>4</v>
      </c>
      <c r="D24" s="24">
        <f>Q23/$R$23</f>
        <v>0.5</v>
      </c>
      <c r="M24" s="199"/>
      <c r="N24" s="214" t="s">
        <v>23</v>
      </c>
      <c r="O24" s="215"/>
      <c r="P24" s="216"/>
      <c r="Q24" s="8">
        <f>COUNTA(V24:CC24)</f>
        <v>4</v>
      </c>
      <c r="R24" s="224"/>
      <c r="T24" s="199"/>
      <c r="U24" s="83" t="s">
        <v>64</v>
      </c>
      <c r="V24" s="8"/>
      <c r="W24" s="8"/>
      <c r="X24" s="8"/>
      <c r="Y24" s="8"/>
      <c r="Z24" s="8" t="s">
        <v>149</v>
      </c>
      <c r="AA24" s="8" t="s">
        <v>149</v>
      </c>
      <c r="AB24" s="8" t="s">
        <v>149</v>
      </c>
      <c r="AC24" s="8" t="s">
        <v>149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</row>
    <row r="25" spans="1:91">
      <c r="B25" s="83" t="s">
        <v>23</v>
      </c>
      <c r="C25" s="39">
        <f>Q24</f>
        <v>4</v>
      </c>
      <c r="D25" s="24">
        <f>Q24/$R$23</f>
        <v>0.5</v>
      </c>
      <c r="F25" s="38" t="s">
        <v>25</v>
      </c>
      <c r="G25" s="38"/>
      <c r="H25" s="38"/>
      <c r="I25" s="78"/>
      <c r="M25" s="225"/>
      <c r="N25" s="226"/>
      <c r="O25" s="226"/>
      <c r="P25" s="226"/>
      <c r="Q25" s="226"/>
      <c r="R25" s="227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8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9">
        <v>4</v>
      </c>
      <c r="N26" s="229" t="s">
        <v>26</v>
      </c>
      <c r="O26" s="229"/>
      <c r="P26" s="229"/>
      <c r="Q26" s="8">
        <f t="shared" ref="Q26:Q34" si="0">COUNTA(V26:CC26)</f>
        <v>0</v>
      </c>
      <c r="R26" s="223">
        <f>SUM(Q26:Q30)</f>
        <v>8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5</v>
      </c>
      <c r="R27" s="228"/>
      <c r="T27" s="199"/>
      <c r="U27" s="20" t="s">
        <v>27</v>
      </c>
      <c r="V27" s="8" t="s">
        <v>149</v>
      </c>
      <c r="W27" s="8"/>
      <c r="X27" s="8"/>
      <c r="Y27" s="8"/>
      <c r="Z27" s="8" t="s">
        <v>149</v>
      </c>
      <c r="AA27" s="8" t="s">
        <v>149</v>
      </c>
      <c r="AB27" s="8" t="s">
        <v>149</v>
      </c>
      <c r="AC27" s="8" t="s">
        <v>149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0.625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2</v>
      </c>
      <c r="R28" s="228"/>
      <c r="T28" s="199"/>
      <c r="U28" s="20" t="s">
        <v>28</v>
      </c>
      <c r="V28" s="8"/>
      <c r="W28" s="8" t="s">
        <v>149</v>
      </c>
      <c r="X28" s="8" t="s">
        <v>149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2</v>
      </c>
      <c r="H29" s="24">
        <f>Q28/$R$26</f>
        <v>0.25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0</v>
      </c>
      <c r="R29" s="228"/>
      <c r="T29" s="19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6</v>
      </c>
      <c r="D30" s="24">
        <f>Q31/$R$31</f>
        <v>0.75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1</v>
      </c>
      <c r="R30" s="224"/>
      <c r="T30" s="199"/>
      <c r="U30" s="20" t="s">
        <v>30</v>
      </c>
      <c r="V30" s="8"/>
      <c r="W30" s="8"/>
      <c r="X30" s="8"/>
      <c r="Y30" s="8" t="s">
        <v>149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2</v>
      </c>
      <c r="D31" s="24">
        <f>Q32/$R$31</f>
        <v>0.25</v>
      </c>
      <c r="F31" s="20" t="s">
        <v>30</v>
      </c>
      <c r="G31" s="39">
        <f>Q30</f>
        <v>1</v>
      </c>
      <c r="H31" s="24">
        <f>Q30/$R$26</f>
        <v>0.125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6</v>
      </c>
      <c r="R31" s="223">
        <f>SUM(Q31:Q34)</f>
        <v>8</v>
      </c>
      <c r="T31" s="199">
        <v>5</v>
      </c>
      <c r="U31" s="20" t="s">
        <v>65</v>
      </c>
      <c r="V31" s="8" t="s">
        <v>149</v>
      </c>
      <c r="W31" s="8"/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8</v>
      </c>
      <c r="H32" s="48">
        <f>SUM(H27:H31)</f>
        <v>1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2</v>
      </c>
      <c r="R32" s="228"/>
      <c r="T32" s="199"/>
      <c r="U32" s="22" t="s">
        <v>66</v>
      </c>
      <c r="V32" s="8"/>
      <c r="W32" s="8" t="s">
        <v>149</v>
      </c>
      <c r="X32" s="8"/>
      <c r="Y32" s="8"/>
      <c r="Z32" s="8"/>
      <c r="AA32" s="8"/>
      <c r="AB32" s="8"/>
      <c r="AC32" s="8" t="s">
        <v>149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8</v>
      </c>
      <c r="D34" s="24">
        <f>SUM(D30:D33)</f>
        <v>1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0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78"/>
      <c r="C35" s="78"/>
    </row>
    <row r="36" spans="1:91">
      <c r="B36" s="78"/>
      <c r="C36" s="78"/>
    </row>
    <row r="37" spans="1:91">
      <c r="A37" s="185" t="s">
        <v>146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91">
      <c r="A39" s="185" t="s">
        <v>127</v>
      </c>
      <c r="B39" s="185"/>
      <c r="C39" s="185"/>
      <c r="D39" s="185"/>
      <c r="E39" s="185"/>
      <c r="F39" s="185"/>
      <c r="G39" s="185"/>
      <c r="H39" s="185"/>
      <c r="I39" s="133"/>
      <c r="J39" s="133"/>
      <c r="K39" s="133"/>
    </row>
    <row r="40" spans="1:91">
      <c r="A40" s="185" t="s">
        <v>147</v>
      </c>
      <c r="B40" s="185"/>
      <c r="C40" s="185"/>
      <c r="D40" s="185"/>
      <c r="E40" s="185"/>
      <c r="F40" s="185"/>
      <c r="G40" s="185"/>
      <c r="H40" s="185"/>
      <c r="I40" s="133"/>
    </row>
    <row r="41" spans="1:91">
      <c r="A41" s="133"/>
      <c r="B41" s="140"/>
      <c r="C41" s="140"/>
      <c r="D41" s="140"/>
      <c r="E41" s="140"/>
      <c r="F41" s="140"/>
      <c r="G41" s="140"/>
    </row>
    <row r="42" spans="1:91">
      <c r="A42" s="187" t="s">
        <v>13</v>
      </c>
      <c r="B42" s="187"/>
      <c r="C42" s="187"/>
      <c r="D42" s="187"/>
      <c r="E42" s="187"/>
      <c r="F42" s="187"/>
      <c r="G42" s="188"/>
      <c r="H42" s="192">
        <v>8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91">
      <c r="A43" s="189" t="s">
        <v>39</v>
      </c>
      <c r="B43" s="189"/>
      <c r="C43" s="189"/>
      <c r="D43" s="189"/>
      <c r="E43" s="189"/>
      <c r="F43" s="189"/>
      <c r="G43" s="190"/>
      <c r="H43" s="192" t="str">
        <f>H10</f>
        <v>28.11.-27.12.2018.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9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91">
      <c r="B45" s="177" t="s">
        <v>11</v>
      </c>
      <c r="C45" s="177"/>
      <c r="D45" s="178"/>
    </row>
    <row r="46" spans="1:91">
      <c r="B46" s="78"/>
      <c r="C46" s="78"/>
      <c r="D46" s="79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182" t="s">
        <v>60</v>
      </c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</row>
    <row r="48" spans="1:9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  <c r="CD48" s="8">
        <v>61</v>
      </c>
      <c r="CE48" s="8">
        <v>62</v>
      </c>
      <c r="CF48" s="8">
        <v>63</v>
      </c>
      <c r="CG48" s="8">
        <v>64</v>
      </c>
      <c r="CH48" s="8">
        <v>65</v>
      </c>
      <c r="CI48" s="8">
        <v>66</v>
      </c>
      <c r="CJ48" s="8">
        <v>67</v>
      </c>
      <c r="CK48" s="8">
        <v>68</v>
      </c>
      <c r="CL48" s="8">
        <v>69</v>
      </c>
      <c r="CM48" s="8">
        <v>70</v>
      </c>
    </row>
    <row r="49" spans="1:91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>
        <f>(N49*$N$48+O49*$O$48+P49*$P$48+Q49*$Q$48+R49*$R$48)/S49</f>
        <v>4.75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6</v>
      </c>
      <c r="S49" s="12">
        <f>SUM(N49:R49)</f>
        <v>8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4</v>
      </c>
      <c r="AC49" s="8">
        <v>4</v>
      </c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</row>
    <row r="50" spans="1:91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>
        <f t="shared" ref="H50:H57" si="1">(N50*$N$48+O50*$O$48+P50*$P$48+Q50*$Q$48+R50*$R$48)/S50</f>
        <v>4.75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6</v>
      </c>
      <c r="S50" s="12">
        <f t="shared" ref="S50:S57" si="4">SUM(N50:R50)</f>
        <v>8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4</v>
      </c>
      <c r="AC50" s="8">
        <v>4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</row>
    <row r="51" spans="1:91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>
        <f t="shared" si="1"/>
        <v>4.5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2</v>
      </c>
      <c r="R51" s="12">
        <f>COUNTIF($V$51:$CC$51,R48)</f>
        <v>5</v>
      </c>
      <c r="S51" s="12">
        <f t="shared" si="4"/>
        <v>8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4</v>
      </c>
      <c r="AB51" s="8">
        <v>4</v>
      </c>
      <c r="AC51" s="8">
        <v>3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</row>
    <row r="52" spans="1:91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>
        <f t="shared" si="1"/>
        <v>4.875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7</v>
      </c>
      <c r="S52" s="12">
        <f t="shared" si="4"/>
        <v>8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4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</row>
    <row r="53" spans="1:91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>
        <f t="shared" si="1"/>
        <v>4.75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0</v>
      </c>
      <c r="R53" s="12">
        <f>COUNTIF($V$53:$CC$53,R48)</f>
        <v>7</v>
      </c>
      <c r="S53" s="12">
        <f t="shared" si="4"/>
        <v>8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3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</row>
    <row r="54" spans="1:91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>
        <f t="shared" si="1"/>
        <v>4.75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6</v>
      </c>
      <c r="S54" s="12">
        <f t="shared" si="4"/>
        <v>8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4</v>
      </c>
      <c r="AC54" s="8">
        <v>4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</row>
    <row r="55" spans="1:91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>
        <f t="shared" si="1"/>
        <v>4.625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1</v>
      </c>
      <c r="R55" s="12">
        <f>COUNTIF($V$55:$CC$55,R48)</f>
        <v>6</v>
      </c>
      <c r="S55" s="12">
        <f t="shared" si="4"/>
        <v>8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4</v>
      </c>
      <c r="AC55" s="8">
        <v>3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</row>
    <row r="56" spans="1:91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>
        <f t="shared" si="1"/>
        <v>4.5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2</v>
      </c>
      <c r="R56" s="12">
        <f>COUNTIF($V$56:$CC$56,R48)</f>
        <v>5</v>
      </c>
      <c r="S56" s="12">
        <f t="shared" si="4"/>
        <v>8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4</v>
      </c>
      <c r="AA56" s="8">
        <v>5</v>
      </c>
      <c r="AB56" s="8">
        <v>4</v>
      </c>
      <c r="AC56" s="8">
        <v>3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</row>
    <row r="57" spans="1:91" ht="27" customHeight="1">
      <c r="A57" s="12">
        <v>9</v>
      </c>
      <c r="B57" s="171" t="s">
        <v>43</v>
      </c>
      <c r="C57" s="172"/>
      <c r="D57" s="172"/>
      <c r="E57" s="172"/>
      <c r="F57" s="172"/>
      <c r="G57" s="173"/>
      <c r="H57" s="30">
        <f t="shared" si="1"/>
        <v>4.25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1</v>
      </c>
      <c r="Q57" s="12">
        <f>COUNTIF($V$57:$CC$57,Q48)</f>
        <v>1</v>
      </c>
      <c r="R57" s="12">
        <f>COUNTIF($V$57:$CC$57,R48)</f>
        <v>5</v>
      </c>
      <c r="S57" s="12">
        <f t="shared" si="4"/>
        <v>8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3</v>
      </c>
      <c r="AC57" s="8">
        <v>2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</row>
    <row r="58" spans="1:91" ht="27.75" customHeight="1">
      <c r="A58" s="174" t="s">
        <v>12</v>
      </c>
      <c r="B58" s="175"/>
      <c r="C58" s="175"/>
      <c r="D58" s="175"/>
      <c r="E58" s="175"/>
      <c r="F58" s="175"/>
      <c r="G58" s="176"/>
      <c r="H58" s="56">
        <f>AVERAGE(H49:H57)</f>
        <v>4.6388888888888893</v>
      </c>
      <c r="I58" s="49"/>
      <c r="J58" s="170" t="s">
        <v>68</v>
      </c>
      <c r="K58" s="17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90</v>
      </c>
    </row>
    <row r="62" spans="1:91">
      <c r="B62" s="15" t="s">
        <v>150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V13:CM13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5" t="s">
        <v>38</v>
      </c>
      <c r="B4" s="185"/>
      <c r="C4" s="185"/>
      <c r="D4" s="185"/>
      <c r="E4" s="185"/>
      <c r="F4" s="178"/>
      <c r="G4" s="178"/>
      <c r="H4" s="17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5" t="s">
        <v>100</v>
      </c>
      <c r="B6" s="185"/>
      <c r="C6" s="185"/>
      <c r="D6" s="185"/>
      <c r="E6" s="185"/>
      <c r="F6" s="185"/>
      <c r="G6" s="185"/>
      <c r="H6" s="185"/>
      <c r="I6" s="14"/>
      <c r="J6" s="14"/>
      <c r="K6" s="14"/>
    </row>
    <row r="7" spans="1:81">
      <c r="A7" s="185" t="s">
        <v>40</v>
      </c>
      <c r="B7" s="185"/>
      <c r="C7" s="185"/>
      <c r="D7" s="185"/>
      <c r="E7" s="185"/>
      <c r="F7" s="185"/>
      <c r="G7" s="185"/>
      <c r="H7" s="18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7" t="s">
        <v>13</v>
      </c>
      <c r="B9" s="187"/>
      <c r="C9" s="187"/>
      <c r="D9" s="187"/>
      <c r="E9" s="187"/>
      <c r="F9" s="187"/>
      <c r="G9" s="188"/>
      <c r="H9" s="192">
        <v>60</v>
      </c>
      <c r="I9" s="19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89" t="s">
        <v>39</v>
      </c>
      <c r="B10" s="189"/>
      <c r="C10" s="189"/>
      <c r="D10" s="189"/>
      <c r="E10" s="189"/>
      <c r="F10" s="189"/>
      <c r="G10" s="190"/>
      <c r="H10" s="192"/>
      <c r="I10" s="19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0" t="s">
        <v>60</v>
      </c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240"/>
      <c r="BY13" s="240"/>
      <c r="BZ13" s="240"/>
      <c r="CA13" s="240"/>
      <c r="CB13" s="240"/>
      <c r="CC13" s="240"/>
    </row>
    <row r="14" spans="1:81">
      <c r="A14" s="19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19" t="s">
        <v>45</v>
      </c>
      <c r="O14" s="192"/>
      <c r="P14" s="192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9">
        <v>1</v>
      </c>
      <c r="N15" s="220" t="s">
        <v>14</v>
      </c>
      <c r="O15" s="221"/>
      <c r="P15" s="222"/>
      <c r="Q15" s="8">
        <f>COUNTA(V15:CC15)</f>
        <v>0</v>
      </c>
      <c r="R15" s="223">
        <f>SUM(Q15:Q16)</f>
        <v>0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7" t="s">
        <v>17</v>
      </c>
      <c r="G16" s="197"/>
      <c r="H16" s="198"/>
      <c r="I16" s="18"/>
      <c r="J16" s="18"/>
      <c r="K16" s="18"/>
      <c r="M16" s="199"/>
      <c r="N16" s="214" t="s">
        <v>15</v>
      </c>
      <c r="O16" s="215"/>
      <c r="P16" s="216"/>
      <c r="Q16" s="8">
        <f>COUNTA(V16:CC16)</f>
        <v>0</v>
      </c>
      <c r="R16" s="224"/>
      <c r="T16" s="199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5"/>
      <c r="N17" s="226"/>
      <c r="O17" s="226"/>
      <c r="P17" s="226"/>
      <c r="Q17" s="226"/>
      <c r="R17" s="22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0</v>
      </c>
      <c r="T18" s="19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0</v>
      </c>
      <c r="R19" s="228"/>
      <c r="T19" s="19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5" t="s">
        <v>24</v>
      </c>
      <c r="C22" s="195"/>
      <c r="D22" s="195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5"/>
      <c r="N22" s="226"/>
      <c r="O22" s="226"/>
      <c r="P22" s="226"/>
      <c r="Q22" s="226"/>
      <c r="R22" s="22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9">
        <v>3</v>
      </c>
      <c r="N23" s="214" t="s">
        <v>22</v>
      </c>
      <c r="O23" s="215"/>
      <c r="P23" s="216"/>
      <c r="Q23" s="8">
        <f>COUNTA(V23:CC23)</f>
        <v>0</v>
      </c>
      <c r="R23" s="223">
        <f>SUM(Q23:Q24)</f>
        <v>0</v>
      </c>
      <c r="T23" s="199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99"/>
      <c r="N24" s="214" t="s">
        <v>23</v>
      </c>
      <c r="O24" s="215"/>
      <c r="P24" s="216"/>
      <c r="Q24" s="8">
        <f>COUNTA(V24:CC24)</f>
        <v>0</v>
      </c>
      <c r="R24" s="224"/>
      <c r="T24" s="19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25"/>
      <c r="N25" s="226"/>
      <c r="O25" s="226"/>
      <c r="P25" s="226"/>
      <c r="Q25" s="226"/>
      <c r="R25" s="22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99">
        <v>4</v>
      </c>
      <c r="N26" s="229" t="s">
        <v>26</v>
      </c>
      <c r="O26" s="229"/>
      <c r="P26" s="229"/>
      <c r="Q26" s="8">
        <f t="shared" ref="Q26:Q34" si="0">COUNTA(V26:CC26)</f>
        <v>0</v>
      </c>
      <c r="R26" s="223">
        <f>SUM(Q26:Q30)</f>
        <v>0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0</v>
      </c>
      <c r="R27" s="228"/>
      <c r="T27" s="19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0</v>
      </c>
      <c r="R28" s="228"/>
      <c r="T28" s="19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0</v>
      </c>
      <c r="R29" s="228"/>
      <c r="T29" s="19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0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0</v>
      </c>
      <c r="R31" s="223">
        <f>SUM(Q31:Q34)</f>
        <v>0</v>
      </c>
      <c r="T31" s="19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0</v>
      </c>
      <c r="R32" s="228"/>
      <c r="T32" s="19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0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5" t="s">
        <v>38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81">
      <c r="A39" s="185" t="s">
        <v>100</v>
      </c>
      <c r="B39" s="185"/>
      <c r="C39" s="185"/>
      <c r="D39" s="185"/>
      <c r="E39" s="185"/>
      <c r="F39" s="185"/>
      <c r="G39" s="185"/>
      <c r="H39" s="185"/>
      <c r="I39" s="133"/>
      <c r="J39" s="133"/>
      <c r="K39" s="133"/>
    </row>
    <row r="40" spans="1:81">
      <c r="A40" s="185" t="s">
        <v>40</v>
      </c>
      <c r="B40" s="185"/>
      <c r="C40" s="185"/>
      <c r="D40" s="185"/>
      <c r="E40" s="185"/>
      <c r="F40" s="185"/>
      <c r="G40" s="185"/>
      <c r="H40" s="185"/>
      <c r="I40" s="133"/>
    </row>
    <row r="41" spans="1:81">
      <c r="A41" s="133"/>
      <c r="B41" s="140"/>
      <c r="C41" s="140"/>
      <c r="D41" s="140"/>
      <c r="E41" s="140"/>
      <c r="F41" s="140"/>
      <c r="G41" s="140"/>
    </row>
    <row r="42" spans="1:81">
      <c r="A42" s="187" t="s">
        <v>13</v>
      </c>
      <c r="B42" s="187"/>
      <c r="C42" s="187"/>
      <c r="D42" s="187"/>
      <c r="E42" s="187"/>
      <c r="F42" s="187"/>
      <c r="G42" s="188"/>
      <c r="H42" s="192">
        <f>H9</f>
        <v>60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81">
      <c r="A43" s="189" t="s">
        <v>39</v>
      </c>
      <c r="B43" s="189"/>
      <c r="C43" s="189"/>
      <c r="D43" s="189"/>
      <c r="E43" s="189"/>
      <c r="F43" s="189"/>
      <c r="G43" s="190"/>
      <c r="H43" s="192">
        <f>H10</f>
        <v>0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81">
      <c r="B45" s="177" t="s">
        <v>11</v>
      </c>
      <c r="C45" s="177"/>
      <c r="D45" s="178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225" t="s">
        <v>60</v>
      </c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6"/>
      <c r="AY47" s="226"/>
      <c r="AZ47" s="226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26"/>
      <c r="BL47" s="226"/>
      <c r="BM47" s="226"/>
      <c r="BN47" s="226"/>
      <c r="BO47" s="226"/>
      <c r="BP47" s="226"/>
      <c r="BQ47" s="226"/>
      <c r="BR47" s="226"/>
      <c r="BS47" s="226"/>
      <c r="BT47" s="226"/>
      <c r="BU47" s="226"/>
      <c r="BV47" s="226"/>
      <c r="BW47" s="226"/>
      <c r="BX47" s="226"/>
      <c r="BY47" s="226"/>
      <c r="BZ47" s="226"/>
      <c r="CA47" s="226"/>
      <c r="CB47" s="226"/>
      <c r="CC47" s="227"/>
    </row>
    <row r="48" spans="1:8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71" t="s">
        <v>2</v>
      </c>
      <c r="C49" s="172"/>
      <c r="D49" s="172"/>
      <c r="E49" s="172"/>
      <c r="F49" s="172"/>
      <c r="G49" s="17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71" t="s">
        <v>3</v>
      </c>
      <c r="C50" s="172"/>
      <c r="D50" s="172"/>
      <c r="E50" s="172"/>
      <c r="F50" s="172"/>
      <c r="G50" s="173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71" t="s">
        <v>4</v>
      </c>
      <c r="C51" s="172"/>
      <c r="D51" s="172"/>
      <c r="E51" s="172"/>
      <c r="F51" s="172"/>
      <c r="G51" s="17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71" t="s">
        <v>5</v>
      </c>
      <c r="C52" s="172"/>
      <c r="D52" s="172"/>
      <c r="E52" s="172"/>
      <c r="F52" s="172"/>
      <c r="G52" s="17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71" t="s">
        <v>6</v>
      </c>
      <c r="C53" s="172"/>
      <c r="D53" s="172"/>
      <c r="E53" s="172"/>
      <c r="F53" s="172"/>
      <c r="G53" s="17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71" t="s">
        <v>7</v>
      </c>
      <c r="C54" s="172"/>
      <c r="D54" s="172"/>
      <c r="E54" s="172"/>
      <c r="F54" s="172"/>
      <c r="G54" s="17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71" t="s">
        <v>8</v>
      </c>
      <c r="C55" s="172"/>
      <c r="D55" s="172"/>
      <c r="E55" s="172"/>
      <c r="F55" s="172"/>
      <c r="G55" s="17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71" t="s">
        <v>9</v>
      </c>
      <c r="C56" s="172"/>
      <c r="D56" s="172"/>
      <c r="E56" s="172"/>
      <c r="F56" s="172"/>
      <c r="G56" s="173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71" t="s">
        <v>43</v>
      </c>
      <c r="C57" s="172"/>
      <c r="D57" s="172"/>
      <c r="E57" s="172"/>
      <c r="F57" s="172"/>
      <c r="G57" s="173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4" t="s">
        <v>12</v>
      </c>
      <c r="B58" s="175"/>
      <c r="C58" s="175"/>
      <c r="D58" s="175"/>
      <c r="E58" s="175"/>
      <c r="F58" s="175"/>
      <c r="G58" s="176"/>
      <c r="H58" s="56" t="e">
        <f>AVERAGE(H49:H57)</f>
        <v>#DIV/0!</v>
      </c>
      <c r="I58" s="49"/>
      <c r="J58" s="170" t="s">
        <v>68</v>
      </c>
      <c r="K58" s="170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37:H37"/>
    <mergeCell ref="A39:H39"/>
    <mergeCell ref="A40:H40"/>
    <mergeCell ref="A42:G42"/>
    <mergeCell ref="H42:I42"/>
    <mergeCell ref="A43:G43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N47:R47"/>
    <mergeCell ref="S47:S48"/>
    <mergeCell ref="V47:CC47"/>
    <mergeCell ref="B51:G51"/>
    <mergeCell ref="B52:G52"/>
    <mergeCell ref="B49:G49"/>
    <mergeCell ref="J47:K47"/>
    <mergeCell ref="H47:H4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4" spans="1:81">
      <c r="A4" s="185" t="s">
        <v>120</v>
      </c>
      <c r="B4" s="185"/>
      <c r="C4" s="185"/>
      <c r="D4" s="185"/>
      <c r="E4" s="185"/>
      <c r="F4" s="178"/>
      <c r="G4" s="178"/>
      <c r="H4" s="178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81">
      <c r="A6" s="213" t="s">
        <v>100</v>
      </c>
      <c r="B6" s="213"/>
      <c r="C6" s="213"/>
      <c r="D6" s="213"/>
      <c r="E6" s="213"/>
      <c r="F6" s="213"/>
      <c r="G6" s="213"/>
      <c r="H6" s="213"/>
      <c r="I6" s="133"/>
      <c r="J6" s="133"/>
      <c r="K6" s="133"/>
    </row>
    <row r="7" spans="1:81">
      <c r="A7" s="185" t="s">
        <v>121</v>
      </c>
      <c r="B7" s="185"/>
      <c r="C7" s="185"/>
      <c r="D7" s="185"/>
      <c r="E7" s="185"/>
      <c r="F7" s="185"/>
      <c r="G7" s="185"/>
      <c r="H7" s="185"/>
      <c r="I7" s="133"/>
    </row>
    <row r="8" spans="1:81">
      <c r="A8" s="133"/>
      <c r="B8" s="140"/>
      <c r="C8" s="140"/>
      <c r="D8" s="140"/>
      <c r="E8" s="140"/>
      <c r="F8" s="140"/>
      <c r="G8" s="140"/>
    </row>
    <row r="9" spans="1:81">
      <c r="A9" s="235" t="s">
        <v>37</v>
      </c>
      <c r="B9" s="187"/>
      <c r="C9" s="187"/>
      <c r="D9" s="187"/>
      <c r="E9" s="187"/>
      <c r="F9" s="187"/>
      <c r="G9" s="188"/>
      <c r="H9" s="192">
        <v>60</v>
      </c>
      <c r="I9" s="192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34" t="s">
        <v>44</v>
      </c>
    </row>
    <row r="10" spans="1:81">
      <c r="A10" s="189" t="s">
        <v>39</v>
      </c>
      <c r="B10" s="189"/>
      <c r="C10" s="189"/>
      <c r="D10" s="189"/>
      <c r="E10" s="189"/>
      <c r="F10" s="189"/>
      <c r="G10" s="190"/>
      <c r="H10" s="192"/>
      <c r="I10" s="192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V10" s="218" t="s">
        <v>16</v>
      </c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</row>
    <row r="11" spans="1:81">
      <c r="A11" s="136"/>
      <c r="B11" s="136"/>
      <c r="C11" s="136"/>
      <c r="D11" s="136"/>
      <c r="E11" s="136"/>
      <c r="F11" s="136"/>
      <c r="G11" s="137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</row>
    <row r="12" spans="1:81">
      <c r="A12" s="136"/>
      <c r="B12" s="136"/>
      <c r="C12" s="136"/>
      <c r="D12" s="136"/>
      <c r="E12" s="136"/>
      <c r="F12" s="136"/>
      <c r="G12" s="137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</row>
    <row r="13" spans="1:81">
      <c r="V13" s="240" t="s">
        <v>60</v>
      </c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240"/>
      <c r="BY13" s="240"/>
      <c r="BZ13" s="240"/>
      <c r="CA13" s="240"/>
      <c r="CB13" s="240"/>
      <c r="CC13" s="240"/>
    </row>
    <row r="14" spans="1:81">
      <c r="A14" s="196" t="s">
        <v>16</v>
      </c>
      <c r="B14" s="187"/>
      <c r="C14" s="187"/>
      <c r="D14" s="187"/>
      <c r="E14" s="187"/>
      <c r="F14" s="187"/>
      <c r="G14" s="187"/>
      <c r="H14" s="187"/>
      <c r="I14" s="130"/>
      <c r="J14" s="99"/>
      <c r="K14" s="130"/>
      <c r="N14" s="219" t="s">
        <v>45</v>
      </c>
      <c r="O14" s="192"/>
      <c r="P14" s="192"/>
      <c r="Q14" s="14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M15" s="199">
        <v>1</v>
      </c>
      <c r="N15" s="220" t="s">
        <v>14</v>
      </c>
      <c r="O15" s="221"/>
      <c r="P15" s="222"/>
      <c r="Q15" s="8">
        <f>COUNTA(V15:CC15)</f>
        <v>0</v>
      </c>
      <c r="R15" s="223">
        <f>SUM(Q15:Q16)</f>
        <v>0</v>
      </c>
      <c r="T15" s="19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9" t="s">
        <v>46</v>
      </c>
      <c r="C16" s="139"/>
      <c r="F16" s="197" t="s">
        <v>17</v>
      </c>
      <c r="G16" s="197"/>
      <c r="H16" s="198"/>
      <c r="I16" s="131"/>
      <c r="J16" s="131"/>
      <c r="K16" s="131"/>
      <c r="M16" s="199"/>
      <c r="N16" s="214" t="s">
        <v>15</v>
      </c>
      <c r="O16" s="215"/>
      <c r="P16" s="216"/>
      <c r="Q16" s="8">
        <f>COUNTA(V16:CC16)</f>
        <v>0</v>
      </c>
      <c r="R16" s="224"/>
      <c r="T16" s="199"/>
      <c r="U16" s="143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44" t="s">
        <v>42</v>
      </c>
      <c r="D17" s="144" t="s">
        <v>41</v>
      </c>
      <c r="F17" s="41" t="s">
        <v>47</v>
      </c>
      <c r="G17" s="144" t="s">
        <v>42</v>
      </c>
      <c r="H17" s="144" t="s">
        <v>41</v>
      </c>
      <c r="I17" s="131"/>
      <c r="J17" s="131"/>
      <c r="K17" s="131"/>
      <c r="M17" s="225"/>
      <c r="N17" s="226"/>
      <c r="O17" s="226"/>
      <c r="P17" s="226"/>
      <c r="Q17" s="226"/>
      <c r="R17" s="227"/>
      <c r="T17" s="132"/>
      <c r="U17" s="14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8">
        <f>Q15</f>
        <v>0</v>
      </c>
      <c r="D18" s="24" t="e">
        <f>Q15/$R$15</f>
        <v>#DIV/0!</v>
      </c>
      <c r="F18" s="143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9">
        <v>2</v>
      </c>
      <c r="N18" s="214" t="s">
        <v>18</v>
      </c>
      <c r="O18" s="215"/>
      <c r="P18" s="216"/>
      <c r="Q18" s="8">
        <f>COUNTA(V18:CC18)</f>
        <v>0</v>
      </c>
      <c r="R18" s="223">
        <f>SUM(Q18:Q21)</f>
        <v>0</v>
      </c>
      <c r="T18" s="199">
        <v>2</v>
      </c>
      <c r="U18" s="14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43" t="s">
        <v>15</v>
      </c>
      <c r="C19" s="138">
        <f>Q16</f>
        <v>0</v>
      </c>
      <c r="D19" s="24" t="e">
        <f>Q16/$R$15</f>
        <v>#DIV/0!</v>
      </c>
      <c r="F19" s="143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9"/>
      <c r="N19" s="214" t="s">
        <v>19</v>
      </c>
      <c r="O19" s="215" t="s">
        <v>19</v>
      </c>
      <c r="P19" s="216" t="s">
        <v>19</v>
      </c>
      <c r="Q19" s="8">
        <f>COUNTA(V19:CC19)</f>
        <v>0</v>
      </c>
      <c r="R19" s="228"/>
      <c r="T19" s="199"/>
      <c r="U19" s="143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43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9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28"/>
      <c r="T20" s="199"/>
      <c r="U20" s="14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43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9"/>
      <c r="N21" s="214" t="s">
        <v>21</v>
      </c>
      <c r="O21" s="215"/>
      <c r="P21" s="216"/>
      <c r="Q21" s="8">
        <f>COUNTA(V21:CC21)</f>
        <v>0</v>
      </c>
      <c r="R21" s="224"/>
      <c r="T21" s="199"/>
      <c r="U21" s="14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5" t="s">
        <v>24</v>
      </c>
      <c r="C22" s="195"/>
      <c r="D22" s="195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5"/>
      <c r="N22" s="226"/>
      <c r="O22" s="226"/>
      <c r="P22" s="226"/>
      <c r="Q22" s="226"/>
      <c r="R22" s="227"/>
      <c r="T22" s="132"/>
      <c r="U22" s="14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44" t="s">
        <v>42</v>
      </c>
      <c r="D23" s="144" t="s">
        <v>41</v>
      </c>
      <c r="M23" s="199">
        <v>3</v>
      </c>
      <c r="N23" s="214" t="s">
        <v>22</v>
      </c>
      <c r="O23" s="215"/>
      <c r="P23" s="216"/>
      <c r="Q23" s="8">
        <f>COUNTA(V23:CC23)</f>
        <v>0</v>
      </c>
      <c r="R23" s="223">
        <f>SUM(Q23:Q24)</f>
        <v>0</v>
      </c>
      <c r="T23" s="199">
        <v>3</v>
      </c>
      <c r="U23" s="143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43" t="s">
        <v>22</v>
      </c>
      <c r="C24" s="39">
        <f>Q23</f>
        <v>0</v>
      </c>
      <c r="D24" s="24" t="e">
        <f>Q23/$R$23</f>
        <v>#DIV/0!</v>
      </c>
      <c r="M24" s="199"/>
      <c r="N24" s="214" t="s">
        <v>23</v>
      </c>
      <c r="O24" s="215"/>
      <c r="P24" s="216"/>
      <c r="Q24" s="8">
        <f>COUNTA(V24:CC24)</f>
        <v>0</v>
      </c>
      <c r="R24" s="224"/>
      <c r="T24" s="199"/>
      <c r="U24" s="143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43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9"/>
      <c r="M25" s="225"/>
      <c r="N25" s="226"/>
      <c r="O25" s="226"/>
      <c r="P25" s="226"/>
      <c r="Q25" s="226"/>
      <c r="R25" s="227"/>
      <c r="T25" s="132"/>
      <c r="U25" s="14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44" t="s">
        <v>42</v>
      </c>
      <c r="H26" s="144" t="s">
        <v>41</v>
      </c>
      <c r="J26" s="139"/>
      <c r="K26" s="139"/>
      <c r="M26" s="199">
        <v>4</v>
      </c>
      <c r="N26" s="229" t="s">
        <v>26</v>
      </c>
      <c r="O26" s="229"/>
      <c r="P26" s="229"/>
      <c r="Q26" s="8">
        <f t="shared" ref="Q26:Q34" si="0">COUNTA(V26:CC26)</f>
        <v>0</v>
      </c>
      <c r="R26" s="223">
        <f>SUM(Q26:Q30)</f>
        <v>0</v>
      </c>
      <c r="T26" s="19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9"/>
      <c r="N27" s="229" t="s">
        <v>27</v>
      </c>
      <c r="O27" s="229"/>
      <c r="P27" s="229"/>
      <c r="Q27" s="8">
        <f t="shared" si="0"/>
        <v>0</v>
      </c>
      <c r="R27" s="228"/>
      <c r="T27" s="19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103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9"/>
      <c r="N28" s="229" t="s">
        <v>28</v>
      </c>
      <c r="O28" s="229"/>
      <c r="P28" s="229"/>
      <c r="Q28" s="8">
        <f t="shared" si="0"/>
        <v>0</v>
      </c>
      <c r="R28" s="228"/>
      <c r="T28" s="19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44" t="s">
        <v>42</v>
      </c>
      <c r="D29" s="144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9"/>
      <c r="N29" s="229" t="s">
        <v>29</v>
      </c>
      <c r="O29" s="229"/>
      <c r="P29" s="229"/>
      <c r="Q29" s="8">
        <f t="shared" si="0"/>
        <v>0</v>
      </c>
      <c r="R29" s="228"/>
      <c r="T29" s="19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9"/>
      <c r="N30" s="229" t="s">
        <v>30</v>
      </c>
      <c r="O30" s="229"/>
      <c r="P30" s="229"/>
      <c r="Q30" s="8">
        <f t="shared" si="0"/>
        <v>0</v>
      </c>
      <c r="R30" s="224"/>
      <c r="T30" s="19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9">
        <v>5</v>
      </c>
      <c r="N31" s="214" t="s">
        <v>32</v>
      </c>
      <c r="O31" s="215"/>
      <c r="P31" s="216"/>
      <c r="Q31" s="8">
        <f t="shared" si="0"/>
        <v>0</v>
      </c>
      <c r="R31" s="223">
        <f>SUM(Q31:Q34)</f>
        <v>0</v>
      </c>
      <c r="T31" s="19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9"/>
      <c r="N32" s="214" t="s">
        <v>35</v>
      </c>
      <c r="O32" s="215" t="s">
        <v>35</v>
      </c>
      <c r="P32" s="216" t="s">
        <v>35</v>
      </c>
      <c r="Q32" s="8">
        <f t="shared" si="0"/>
        <v>0</v>
      </c>
      <c r="R32" s="228"/>
      <c r="T32" s="19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9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28"/>
      <c r="T33" s="19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9"/>
      <c r="N34" s="214" t="s">
        <v>49</v>
      </c>
      <c r="O34" s="215" t="s">
        <v>34</v>
      </c>
      <c r="P34" s="216" t="s">
        <v>34</v>
      </c>
      <c r="Q34" s="8">
        <f t="shared" si="0"/>
        <v>0</v>
      </c>
      <c r="R34" s="224"/>
      <c r="T34" s="19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9"/>
      <c r="C35" s="139"/>
    </row>
    <row r="36" spans="1:81">
      <c r="B36" s="139"/>
      <c r="C36" s="139"/>
    </row>
    <row r="37" spans="1:81">
      <c r="A37" s="185" t="s">
        <v>122</v>
      </c>
      <c r="B37" s="185"/>
      <c r="C37" s="185"/>
      <c r="D37" s="185"/>
      <c r="E37" s="185"/>
      <c r="F37" s="178"/>
      <c r="G37" s="178"/>
      <c r="H37" s="178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</row>
    <row r="39" spans="1:81">
      <c r="A39" s="213" t="s">
        <v>100</v>
      </c>
      <c r="B39" s="213"/>
      <c r="C39" s="213"/>
      <c r="D39" s="213"/>
      <c r="E39" s="213"/>
      <c r="F39" s="213"/>
      <c r="G39" s="213"/>
      <c r="H39" s="213"/>
      <c r="I39" s="133"/>
      <c r="J39" s="133"/>
      <c r="K39" s="133"/>
    </row>
    <row r="40" spans="1:81">
      <c r="A40" s="185" t="s">
        <v>123</v>
      </c>
      <c r="B40" s="185"/>
      <c r="C40" s="185"/>
      <c r="D40" s="185"/>
      <c r="E40" s="185"/>
      <c r="F40" s="185"/>
      <c r="G40" s="185"/>
      <c r="H40" s="185"/>
      <c r="I40" s="133"/>
    </row>
    <row r="41" spans="1:81">
      <c r="A41" s="133"/>
      <c r="B41" s="140"/>
      <c r="C41" s="140"/>
      <c r="D41" s="140"/>
      <c r="E41" s="140"/>
      <c r="F41" s="140"/>
      <c r="G41" s="140"/>
    </row>
    <row r="42" spans="1:81">
      <c r="A42" s="235" t="s">
        <v>37</v>
      </c>
      <c r="B42" s="187"/>
      <c r="C42" s="187"/>
      <c r="D42" s="187"/>
      <c r="E42" s="187"/>
      <c r="F42" s="187"/>
      <c r="G42" s="188"/>
      <c r="H42" s="192">
        <f>H9</f>
        <v>60</v>
      </c>
      <c r="I42" s="192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34"/>
    </row>
    <row r="43" spans="1:81">
      <c r="A43" s="189" t="s">
        <v>39</v>
      </c>
      <c r="B43" s="189"/>
      <c r="C43" s="189"/>
      <c r="D43" s="189"/>
      <c r="E43" s="189"/>
      <c r="F43" s="189"/>
      <c r="G43" s="190"/>
      <c r="H43" s="192">
        <f>H10</f>
        <v>0</v>
      </c>
      <c r="I43" s="192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36"/>
      <c r="B44" s="136"/>
      <c r="C44" s="136"/>
      <c r="D44" s="136"/>
      <c r="E44" s="136"/>
      <c r="F44" s="136"/>
      <c r="G44" s="13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</row>
    <row r="45" spans="1:81">
      <c r="B45" s="177" t="s">
        <v>11</v>
      </c>
      <c r="C45" s="177"/>
      <c r="D45" s="178"/>
    </row>
    <row r="46" spans="1:81">
      <c r="B46" s="139"/>
      <c r="C46" s="139"/>
      <c r="D46" s="140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9" t="s">
        <v>0</v>
      </c>
      <c r="B47" s="179" t="s">
        <v>1</v>
      </c>
      <c r="C47" s="180"/>
      <c r="D47" s="180"/>
      <c r="E47" s="180"/>
      <c r="F47" s="180"/>
      <c r="G47" s="181"/>
      <c r="H47" s="193" t="s">
        <v>10</v>
      </c>
      <c r="I47" s="31"/>
      <c r="J47" s="194" t="s">
        <v>69</v>
      </c>
      <c r="K47" s="194"/>
      <c r="N47" s="232" t="s">
        <v>62</v>
      </c>
      <c r="O47" s="233"/>
      <c r="P47" s="233"/>
      <c r="Q47" s="233"/>
      <c r="R47" s="234"/>
      <c r="S47" s="230" t="s">
        <v>63</v>
      </c>
      <c r="V47" s="225" t="s">
        <v>60</v>
      </c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6"/>
      <c r="AY47" s="226"/>
      <c r="AZ47" s="226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26"/>
      <c r="BL47" s="226"/>
      <c r="BM47" s="226"/>
      <c r="BN47" s="226"/>
      <c r="BO47" s="226"/>
      <c r="BP47" s="226"/>
      <c r="BQ47" s="226"/>
      <c r="BR47" s="226"/>
      <c r="BS47" s="226"/>
      <c r="BT47" s="226"/>
      <c r="BU47" s="226"/>
      <c r="BV47" s="226"/>
      <c r="BW47" s="226"/>
      <c r="BX47" s="226"/>
      <c r="BY47" s="226"/>
      <c r="BZ47" s="226"/>
      <c r="CA47" s="226"/>
      <c r="CB47" s="226"/>
      <c r="CC47" s="227"/>
    </row>
    <row r="48" spans="1:81" ht="24.75" customHeight="1">
      <c r="A48" s="199"/>
      <c r="B48" s="182"/>
      <c r="C48" s="183"/>
      <c r="D48" s="183"/>
      <c r="E48" s="183"/>
      <c r="F48" s="183"/>
      <c r="G48" s="184"/>
      <c r="H48" s="193"/>
      <c r="I48" s="31"/>
      <c r="J48" s="132" t="s">
        <v>42</v>
      </c>
      <c r="K48" s="132" t="s">
        <v>41</v>
      </c>
      <c r="L48" s="6"/>
      <c r="M48" s="10" t="s">
        <v>61</v>
      </c>
      <c r="N48" s="132">
        <v>1</v>
      </c>
      <c r="O48" s="132">
        <v>2</v>
      </c>
      <c r="P48" s="132">
        <v>3</v>
      </c>
      <c r="Q48" s="132">
        <v>4</v>
      </c>
      <c r="R48" s="132">
        <v>5</v>
      </c>
      <c r="S48" s="23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71" t="s">
        <v>73</v>
      </c>
      <c r="C49" s="172"/>
      <c r="D49" s="172"/>
      <c r="E49" s="172"/>
      <c r="F49" s="172"/>
      <c r="G49" s="17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71" t="s">
        <v>74</v>
      </c>
      <c r="C50" s="172"/>
      <c r="D50" s="172"/>
      <c r="E50" s="172"/>
      <c r="F50" s="172"/>
      <c r="G50" s="173"/>
      <c r="H50" s="30" t="e">
        <f t="shared" ref="H50:H55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71" t="s">
        <v>75</v>
      </c>
      <c r="C51" s="172"/>
      <c r="D51" s="172"/>
      <c r="E51" s="172"/>
      <c r="F51" s="172"/>
      <c r="G51" s="17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71" t="s">
        <v>76</v>
      </c>
      <c r="C52" s="172"/>
      <c r="D52" s="172"/>
      <c r="E52" s="172"/>
      <c r="F52" s="172"/>
      <c r="G52" s="17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71" t="s">
        <v>77</v>
      </c>
      <c r="C53" s="172"/>
      <c r="D53" s="172"/>
      <c r="E53" s="172"/>
      <c r="F53" s="172"/>
      <c r="G53" s="17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71" t="s">
        <v>78</v>
      </c>
      <c r="C54" s="172"/>
      <c r="D54" s="172"/>
      <c r="E54" s="172"/>
      <c r="F54" s="172"/>
      <c r="G54" s="17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71" t="s">
        <v>79</v>
      </c>
      <c r="C55" s="172"/>
      <c r="D55" s="172"/>
      <c r="E55" s="172"/>
      <c r="F55" s="172"/>
      <c r="G55" s="17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71" t="s">
        <v>80</v>
      </c>
      <c r="C56" s="172"/>
      <c r="D56" s="172"/>
      <c r="E56" s="172"/>
      <c r="F56" s="172"/>
      <c r="G56" s="173"/>
      <c r="H56" s="30" t="e">
        <f>(N56*$N$48+O56*$O$48+P56*$P$48+Q56*$Q$48+R56*$R$48)/S56</f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71" t="s">
        <v>81</v>
      </c>
      <c r="C57" s="172"/>
      <c r="D57" s="172"/>
      <c r="E57" s="172"/>
      <c r="F57" s="172"/>
      <c r="G57" s="173"/>
      <c r="H57" s="30" t="e">
        <f>(N57*$N$48+O57*$O$48+P57*$P$48+Q57*$Q$48+R57*$R$48)/S57</f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174" t="s">
        <v>12</v>
      </c>
      <c r="B58" s="175"/>
      <c r="C58" s="175"/>
      <c r="D58" s="175"/>
      <c r="E58" s="175"/>
      <c r="F58" s="175"/>
      <c r="G58" s="176"/>
      <c r="H58" s="56" t="e">
        <f>AVERAGE(H49:H57)</f>
        <v>#DIV/0!</v>
      </c>
      <c r="I58" s="49"/>
      <c r="J58" s="170" t="s">
        <v>68</v>
      </c>
      <c r="K58" s="170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Zbirni prikaz - nastavnici</vt:lpstr>
      <vt:lpstr>Zbirni prikaz - saradnici</vt:lpstr>
      <vt:lpstr>Prosecne ocene</vt:lpstr>
      <vt:lpstr>1.СВ Мр Татјана Бајић </vt:lpstr>
      <vt:lpstr>2.СВ Др Љиљана Станков </vt:lpstr>
      <vt:lpstr>2.1.СВ Кристина Крстић</vt:lpstr>
      <vt:lpstr>3.СВ Др Сања Вулетић</vt:lpstr>
      <vt:lpstr>4.СВ Марија Лукић </vt:lpstr>
      <vt:lpstr>5.СВ Др Мирјана Марковић</vt:lpstr>
      <vt:lpstr>6.СВ Др Александра Максимовић</vt:lpstr>
      <vt:lpstr>6.1.СВ Марија Лукић</vt:lpstr>
      <vt:lpstr>7.СВ Мр Бранка Павловић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2015-11-26T15:48:33Z</cp:lastPrinted>
  <dcterms:created xsi:type="dcterms:W3CDTF">2009-03-12T18:48:12Z</dcterms:created>
  <dcterms:modified xsi:type="dcterms:W3CDTF">2019-01-28T08:18:24Z</dcterms:modified>
</cp:coreProperties>
</file>